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окращенно исполнен без платных" sheetId="1" state="visible" r:id="rId2"/>
  </sheets>
  <definedNames>
    <definedName function="false" hidden="false" localSheetId="0" name="_xlnm.Print_Titles" vbProcedure="false">'сокращенно исполнен без платных'!$5:$5</definedName>
    <definedName function="false" hidden="false" localSheetId="0" name="_xlnm.Print_Titles_0" vbProcedure="false">'сокращенно исполнен без платных'!$3:$4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30" authorId="0">
      <text>
        <r>
          <rPr>
            <sz val="11"/>
            <color rgb="FF000000"/>
            <rFont val="Calibri"/>
            <family val="2"/>
            <charset val="1"/>
          </rPr>
          <t xml:space="preserve">м/п возвращена на доработку, фин.обеспечение не верно (самовольно убрали из м/п УЖКХ по пр. милосердие ритуальные услуги!!!</t>
        </r>
      </text>
    </comment>
  </commentList>
</comments>
</file>

<file path=xl/sharedStrings.xml><?xml version="1.0" encoding="utf-8"?>
<sst xmlns="http://schemas.openxmlformats.org/spreadsheetml/2006/main" count="97" uniqueCount="49">
  <si>
    <t xml:space="preserve">Отчет об использовании ассигнований местного бюджета на реализацию муниципальных программ Анжеро-Судженского городского округа
 За 2025 год</t>
  </si>
  <si>
    <t xml:space="preserve">(тыс.руб.)</t>
  </si>
  <si>
    <t xml:space="preserve">№</t>
  </si>
  <si>
    <t xml:space="preserve">Наименование программы</t>
  </si>
  <si>
    <t xml:space="preserve">Плановый объем бюджетных ассигнований на 2025 год</t>
  </si>
  <si>
    <t xml:space="preserve">Исполнено на 31.12.2025г.</t>
  </si>
  <si>
    <t xml:space="preserve">Процент исполнения к плану</t>
  </si>
  <si>
    <t xml:space="preserve">Доля каждой программы в бюджете  по программам</t>
  </si>
  <si>
    <t xml:space="preserve">Доля каждой программы в бюджете  </t>
  </si>
  <si>
    <t xml:space="preserve">первоначальный</t>
  </si>
  <si>
    <t xml:space="preserve">уточненный</t>
  </si>
  <si>
    <t xml:space="preserve">первона-чальному</t>
  </si>
  <si>
    <t xml:space="preserve">уточнен-ному</t>
  </si>
  <si>
    <t xml:space="preserve">1.</t>
  </si>
  <si>
    <t xml:space="preserve">"Создание условий для повышения эффективности муниципального управления"</t>
  </si>
  <si>
    <t xml:space="preserve">федеральный бюджет </t>
  </si>
  <si>
    <t xml:space="preserve">областной бюджет</t>
  </si>
  <si>
    <t xml:space="preserve">местный бюджет</t>
  </si>
  <si>
    <t xml:space="preserve">2.</t>
  </si>
  <si>
    <t xml:space="preserve">"Повышение эффективности управления муниципальной собственностью Анжеро-Судженского городского округа"</t>
  </si>
  <si>
    <t xml:space="preserve">3.</t>
  </si>
  <si>
    <t xml:space="preserve">"Обеспечение общественного порядка, пожарной безопасности и защита от чрезвычайных ситуаций"</t>
  </si>
  <si>
    <t xml:space="preserve">4.</t>
  </si>
  <si>
    <t xml:space="preserve">"Обеспечение доступным и комфортным жильем и коммунальными услугами"</t>
  </si>
  <si>
    <t xml:space="preserve">5.</t>
  </si>
  <si>
    <t xml:space="preserve">"Развитие системы образования Анжеро-Судженского городского округа"</t>
  </si>
  <si>
    <t xml:space="preserve">6.</t>
  </si>
  <si>
    <t xml:space="preserve">"Развитие культуры Анжеро-Судженского городского округа" </t>
  </si>
  <si>
    <t xml:space="preserve">8.</t>
  </si>
  <si>
    <t xml:space="preserve">"Социальная поддержка населения Анжеро-Судженского городского округа"</t>
  </si>
  <si>
    <t xml:space="preserve">9.</t>
  </si>
  <si>
    <t xml:space="preserve">"Развитие физической культуры и спорта в муниципальном образовании Анжеро-Судженский городской округ"</t>
  </si>
  <si>
    <t xml:space="preserve">10.</t>
  </si>
  <si>
    <t xml:space="preserve">"Комплексные мероприятия по повышению энергоэффективности жилищно-коммунального хозяйства на территории Анжеро-Судженского городского округа"</t>
  </si>
  <si>
    <t xml:space="preserve">11.</t>
  </si>
  <si>
    <t xml:space="preserve">"Комплексное обеспечение качественного и высокоэффективного уровня благоустройства территории Анжеро-Судженского городского округа"</t>
  </si>
  <si>
    <t xml:space="preserve">12.</t>
  </si>
  <si>
    <t xml:space="preserve">"Управление муниципальными финансами Анжеро-Судженского городского округа"</t>
  </si>
  <si>
    <t xml:space="preserve">14.</t>
  </si>
  <si>
    <t xml:space="preserve">"Развитие  и поддержка субъектов малого и среднего предпринимательства Анжеро-Судженского городского округа"</t>
  </si>
  <si>
    <t xml:space="preserve">15.</t>
  </si>
  <si>
    <t xml:space="preserve">"Формирование современной городской среды на территории Анжеро-Судженского городского округа"</t>
  </si>
  <si>
    <t xml:space="preserve">16.</t>
  </si>
  <si>
    <t xml:space="preserve">"Развитие туризма на территории Анжеро-Судженского городского округа"</t>
  </si>
  <si>
    <t xml:space="preserve">ИТОГО</t>
  </si>
  <si>
    <t xml:space="preserve">Внепрограммные мероприятия:</t>
  </si>
  <si>
    <t xml:space="preserve">ВСЕГО</t>
  </si>
  <si>
    <t xml:space="preserve">Начальник финансового управления администрации Анжеро-Судженского городского округа - </t>
  </si>
  <si>
    <t xml:space="preserve">Е.Н.Зачиняева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</si>
</sst>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"/>
    <numFmt numFmtId="166" formatCode="\ * #,##0.00&quot;    &quot;;\-* #,##0.00&quot;    &quot;;\ * \-#&quot;    &quot;;\ @\ "/>
    <numFmt numFmtId="167" formatCode="#,##0.0"/>
    <numFmt numFmtId="168" formatCode="#,##0"/>
    <numFmt numFmtId="169" formatCode="0.0%"/>
    <numFmt numFmtId="170" formatCode="0%"/>
    <numFmt numFmtId="171" formatCode="0.00%"/>
    <numFmt numFmtId="172" formatCode="0.00"/>
    <numFmt numFmtId="173" formatCode="0.0"/>
  </numFmts>
  <fonts count="2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0"/>
      <charset val="1"/>
    </font>
    <font>
      <sz val="12"/>
      <name val="Times New Roman"/>
      <family val="1"/>
      <charset val="1"/>
    </font>
    <font>
      <sz val="12"/>
      <color rgb="FF800080"/>
      <name val="Times New Roman"/>
      <family val="1"/>
      <charset val="1"/>
    </font>
    <font>
      <sz val="14"/>
      <name val="Times New Roman"/>
      <family val="1"/>
      <charset val="204"/>
    </font>
    <font>
      <b val="true"/>
      <sz val="12"/>
      <name val="Times New Roman"/>
      <family val="1"/>
      <charset val="1"/>
    </font>
    <font>
      <i val="true"/>
      <sz val="12"/>
      <name val="Times New Roman"/>
      <family val="1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i val="true"/>
      <sz val="12"/>
      <color rgb="FF800080"/>
      <name val="Times New Roman"/>
      <family val="1"/>
      <charset val="1"/>
    </font>
    <font>
      <sz val="12"/>
      <color rgb="FFC9211E"/>
      <name val="Times New Roman"/>
      <family val="1"/>
      <charset val="1"/>
    </font>
    <font>
      <sz val="11"/>
      <color rgb="FFC9211E"/>
      <name val="Calibri"/>
      <family val="2"/>
      <charset val="1"/>
    </font>
    <font>
      <i val="true"/>
      <sz val="12"/>
      <color rgb="FFC9211E"/>
      <name val="Times New Roman"/>
      <family val="1"/>
      <charset val="1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1"/>
      <color rgb="FF55308D"/>
      <name val="Calibri"/>
      <family val="2"/>
      <charset val="1"/>
    </font>
    <font>
      <b val="true"/>
      <i val="true"/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D5AB"/>
        <bgColor rgb="FFFAC090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medium">
        <color rgb="FFFAC090"/>
      </top>
      <bottom style="medium">
        <color rgb="FFFAC090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2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7" fontId="5" fillId="0" borderId="2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5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9" fillId="0" borderId="2" xfId="23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9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9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2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2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8" fillId="0" borderId="2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8" fillId="0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22" fillId="0" borderId="2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7" fontId="8" fillId="0" borderId="2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3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2" fontId="9" fillId="0" borderId="0" xfId="23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7" fontId="9" fillId="0" borderId="0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22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73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0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7" fontId="5" fillId="0" borderId="0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73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58" xfId="20"/>
    <cellStyle name="Обычный 2" xfId="21"/>
    <cellStyle name="Обычный 2 2" xfId="22"/>
    <cellStyle name="Обычный 3" xfId="23"/>
    <cellStyle name="Обычный 3 2" xfId="24"/>
    <cellStyle name="Финансовый 2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AC09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5A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55308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80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A1" activeCellId="0" sqref="A1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1" width="63.29"/>
    <col collapsed="false" customWidth="true" hidden="false" outlineLevel="0" max="3" min="3" style="2" width="17.59"/>
    <col collapsed="false" customWidth="true" hidden="false" outlineLevel="0" max="4" min="4" style="3" width="18"/>
    <col collapsed="false" customWidth="true" hidden="false" outlineLevel="0" max="5" min="5" style="3" width="17.4"/>
    <col collapsed="false" customWidth="true" hidden="false" outlineLevel="0" max="6" min="6" style="1" width="11.14"/>
    <col collapsed="false" customWidth="true" hidden="false" outlineLevel="0" max="7" min="7" style="1" width="10.42"/>
    <col collapsed="false" customWidth="true" hidden="false" outlineLevel="0" max="8" min="8" style="1" width="14.43"/>
    <col collapsed="false" customWidth="true" hidden="false" outlineLevel="0" max="9" min="9" style="1" width="14.67"/>
    <col collapsed="false" customWidth="false" hidden="false" outlineLevel="0" max="209" min="10" style="1" width="9.13"/>
    <col collapsed="false" customWidth="true" hidden="false" outlineLevel="0" max="210" min="210" style="1" width="55.7"/>
    <col collapsed="false" customWidth="true" hidden="false" outlineLevel="0" max="211" min="211" style="1" width="14.57"/>
    <col collapsed="false" customWidth="true" hidden="false" outlineLevel="0" max="212" min="212" style="1" width="13.57"/>
    <col collapsed="false" customWidth="true" hidden="false" outlineLevel="0" max="214" min="213" style="1" width="14.01"/>
    <col collapsed="false" customWidth="true" hidden="false" outlineLevel="0" max="215" min="215" style="1" width="13.43"/>
    <col collapsed="false" customWidth="false" hidden="false" outlineLevel="0" max="465" min="216" style="1" width="9.13"/>
    <col collapsed="false" customWidth="true" hidden="false" outlineLevel="0" max="466" min="466" style="1" width="55.7"/>
    <col collapsed="false" customWidth="true" hidden="false" outlineLevel="0" max="467" min="467" style="1" width="14.57"/>
    <col collapsed="false" customWidth="true" hidden="false" outlineLevel="0" max="468" min="468" style="1" width="13.57"/>
    <col collapsed="false" customWidth="true" hidden="false" outlineLevel="0" max="470" min="469" style="1" width="14.01"/>
    <col collapsed="false" customWidth="true" hidden="false" outlineLevel="0" max="471" min="471" style="1" width="13.43"/>
    <col collapsed="false" customWidth="false" hidden="false" outlineLevel="0" max="721" min="472" style="1" width="9.13"/>
    <col collapsed="false" customWidth="true" hidden="false" outlineLevel="0" max="722" min="722" style="1" width="55.7"/>
    <col collapsed="false" customWidth="true" hidden="false" outlineLevel="0" max="723" min="723" style="1" width="14.57"/>
    <col collapsed="false" customWidth="true" hidden="false" outlineLevel="0" max="724" min="724" style="1" width="13.57"/>
    <col collapsed="false" customWidth="true" hidden="false" outlineLevel="0" max="726" min="725" style="1" width="14.01"/>
    <col collapsed="false" customWidth="true" hidden="false" outlineLevel="0" max="727" min="727" style="1" width="13.43"/>
    <col collapsed="false" customWidth="false" hidden="false" outlineLevel="0" max="977" min="728" style="1" width="9.13"/>
    <col collapsed="false" customWidth="true" hidden="false" outlineLevel="0" max="978" min="978" style="1" width="55.7"/>
    <col collapsed="false" customWidth="true" hidden="false" outlineLevel="0" max="979" min="979" style="1" width="14.57"/>
    <col collapsed="false" customWidth="true" hidden="false" outlineLevel="0" max="980" min="980" style="1" width="13.57"/>
    <col collapsed="false" customWidth="true" hidden="false" outlineLevel="0" max="982" min="981" style="1" width="14.01"/>
    <col collapsed="false" customWidth="true" hidden="false" outlineLevel="0" max="983" min="983" style="1" width="13.43"/>
    <col collapsed="false" customWidth="false" hidden="false" outlineLevel="0" max="984" min="984" style="1" width="9.13"/>
    <col collapsed="false" customWidth="true" hidden="false" outlineLevel="0" max="16384" min="16346" style="4" width="11.53"/>
  </cols>
  <sheetData>
    <row r="1" s="6" customFormat="true" ht="33.15" hidden="false" customHeight="tru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XFA1" s="4"/>
      <c r="XFB1" s="4"/>
      <c r="XFC1" s="4"/>
      <c r="XFD1" s="4"/>
    </row>
    <row r="2" s="4" customFormat="true" ht="15" hidden="false" customHeight="false" outlineLevel="0" collapsed="false">
      <c r="A2" s="1"/>
      <c r="B2" s="1"/>
      <c r="C2" s="3"/>
      <c r="D2" s="3"/>
      <c r="E2" s="7"/>
      <c r="F2" s="1"/>
      <c r="G2" s="1"/>
      <c r="I2" s="8" t="s">
        <v>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</row>
    <row r="3" s="11" customFormat="true" ht="45" hidden="false" customHeight="true" outlineLevel="0" collapsed="false">
      <c r="A3" s="9" t="s">
        <v>2</v>
      </c>
      <c r="B3" s="9" t="s">
        <v>3</v>
      </c>
      <c r="C3" s="10" t="s">
        <v>4</v>
      </c>
      <c r="D3" s="10"/>
      <c r="E3" s="10" t="s">
        <v>5</v>
      </c>
      <c r="F3" s="9" t="s">
        <v>6</v>
      </c>
      <c r="G3" s="9"/>
      <c r="H3" s="9" t="s">
        <v>7</v>
      </c>
      <c r="I3" s="9" t="s">
        <v>8</v>
      </c>
      <c r="XFA3" s="4"/>
      <c r="XFB3" s="4"/>
      <c r="XFC3" s="4"/>
      <c r="XFD3" s="4"/>
    </row>
    <row r="4" s="12" customFormat="true" ht="26.85" hidden="false" customHeight="false" outlineLevel="0" collapsed="false">
      <c r="A4" s="9"/>
      <c r="B4" s="9"/>
      <c r="C4" s="10" t="s">
        <v>9</v>
      </c>
      <c r="D4" s="10" t="s">
        <v>10</v>
      </c>
      <c r="E4" s="10"/>
      <c r="F4" s="9" t="s">
        <v>11</v>
      </c>
      <c r="G4" s="9" t="s">
        <v>12</v>
      </c>
      <c r="H4" s="9"/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XFA4" s="4"/>
      <c r="XFB4" s="4"/>
      <c r="XFC4" s="4"/>
      <c r="XFD4" s="4"/>
    </row>
    <row r="5" s="16" customFormat="true" ht="12.8" hidden="false" customHeight="false" outlineLevel="0" collapsed="false">
      <c r="A5" s="13" t="n">
        <v>1</v>
      </c>
      <c r="B5" s="13" t="n">
        <v>2</v>
      </c>
      <c r="C5" s="14" t="n">
        <v>3</v>
      </c>
      <c r="D5" s="14" t="n">
        <v>4</v>
      </c>
      <c r="E5" s="14" t="n">
        <v>5</v>
      </c>
      <c r="F5" s="13" t="n">
        <v>6</v>
      </c>
      <c r="G5" s="13" t="n">
        <v>7</v>
      </c>
      <c r="H5" s="13" t="n">
        <v>8</v>
      </c>
      <c r="I5" s="13" t="n">
        <v>9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XFA5" s="17"/>
      <c r="XFB5" s="17"/>
      <c r="XFC5" s="17"/>
      <c r="XFD5" s="17"/>
    </row>
    <row r="6" s="23" customFormat="true" ht="26.85" hidden="false" customHeight="false" outlineLevel="0" collapsed="false">
      <c r="A6" s="18" t="s">
        <v>13</v>
      </c>
      <c r="B6" s="19" t="s">
        <v>14</v>
      </c>
      <c r="C6" s="20" t="n">
        <f aca="false">C7+C8+C9</f>
        <v>170563.4</v>
      </c>
      <c r="D6" s="20" t="n">
        <f aca="false">D7+D8+D9</f>
        <v>209492.7</v>
      </c>
      <c r="E6" s="20" t="n">
        <f aca="false">E7+E8+E9</f>
        <v>202431.7</v>
      </c>
      <c r="F6" s="21" t="n">
        <f aca="false">E6/C6</f>
        <v>1.18684137394072</v>
      </c>
      <c r="G6" s="21" t="n">
        <f aca="false">E6/D6</f>
        <v>0.966294768266388</v>
      </c>
      <c r="H6" s="22" t="n">
        <f aca="false">E6/E62</f>
        <v>0.0474237397972639</v>
      </c>
      <c r="I6" s="22" t="n">
        <f aca="false">E6/E70</f>
        <v>0.0472612219945525</v>
      </c>
      <c r="XFA6" s="4"/>
      <c r="XFB6" s="4"/>
      <c r="XFC6" s="4"/>
      <c r="XFD6" s="4"/>
    </row>
    <row r="7" s="29" customFormat="true" ht="15" hidden="false" customHeight="false" outlineLevel="0" collapsed="false">
      <c r="A7" s="24"/>
      <c r="B7" s="25" t="s">
        <v>15</v>
      </c>
      <c r="C7" s="26"/>
      <c r="D7" s="27"/>
      <c r="E7" s="27"/>
      <c r="F7" s="21"/>
      <c r="G7" s="21"/>
      <c r="H7" s="28"/>
      <c r="I7" s="28"/>
      <c r="XFA7" s="4"/>
      <c r="XFB7" s="4"/>
      <c r="XFC7" s="4"/>
      <c r="XFD7" s="4"/>
    </row>
    <row r="8" s="29" customFormat="true" ht="15" hidden="false" customHeight="false" outlineLevel="0" collapsed="false">
      <c r="A8" s="24"/>
      <c r="B8" s="25" t="s">
        <v>16</v>
      </c>
      <c r="C8" s="30" t="n">
        <v>1426</v>
      </c>
      <c r="D8" s="27" t="n">
        <v>553.4</v>
      </c>
      <c r="E8" s="27" t="n">
        <v>553.4</v>
      </c>
      <c r="F8" s="21" t="n">
        <f aca="false">E8/C8</f>
        <v>0.388078541374474</v>
      </c>
      <c r="G8" s="21" t="n">
        <f aca="false">E8/D8</f>
        <v>1</v>
      </c>
      <c r="H8" s="28"/>
      <c r="I8" s="28"/>
      <c r="XFA8" s="4"/>
      <c r="XFB8" s="4"/>
      <c r="XFC8" s="4"/>
      <c r="XFD8" s="4"/>
    </row>
    <row r="9" s="29" customFormat="true" ht="15" hidden="false" customHeight="false" outlineLevel="0" collapsed="false">
      <c r="A9" s="24"/>
      <c r="B9" s="31" t="s">
        <v>17</v>
      </c>
      <c r="C9" s="30" t="n">
        <v>169137.4</v>
      </c>
      <c r="D9" s="27" t="n">
        <v>208939.3</v>
      </c>
      <c r="E9" s="27" t="n">
        <v>201878.3</v>
      </c>
      <c r="F9" s="21" t="n">
        <f aca="false">E9/C9</f>
        <v>1.19357575556914</v>
      </c>
      <c r="G9" s="21" t="n">
        <f aca="false">E9/D9</f>
        <v>0.966205496045981</v>
      </c>
      <c r="H9" s="28"/>
      <c r="I9" s="28"/>
      <c r="XFA9" s="4"/>
      <c r="XFB9" s="4"/>
      <c r="XFC9" s="4"/>
      <c r="XFD9" s="4"/>
    </row>
    <row r="10" s="33" customFormat="true" ht="26.85" hidden="false" customHeight="false" outlineLevel="0" collapsed="false">
      <c r="A10" s="18" t="s">
        <v>18</v>
      </c>
      <c r="B10" s="19" t="s">
        <v>19</v>
      </c>
      <c r="C10" s="20" t="n">
        <f aca="false">C11+C12+C13</f>
        <v>18875.2</v>
      </c>
      <c r="D10" s="20" t="n">
        <f aca="false">D11+D12+D13</f>
        <v>20666.5</v>
      </c>
      <c r="E10" s="20" t="n">
        <f aca="false">E11+E12+E13</f>
        <v>18035.3</v>
      </c>
      <c r="F10" s="21" t="n">
        <f aca="false">E10/C10</f>
        <v>0.955502458252098</v>
      </c>
      <c r="G10" s="21" t="n">
        <f aca="false">E10/D10</f>
        <v>0.872682844216486</v>
      </c>
      <c r="H10" s="22" t="n">
        <f aca="false">E10/E62</f>
        <v>0.00422513556110823</v>
      </c>
      <c r="I10" s="22" t="n">
        <f aca="false">E10/E70</f>
        <v>0.00421065632032114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XFA10" s="4"/>
      <c r="XFB10" s="4"/>
      <c r="XFC10" s="4"/>
      <c r="XFD10" s="4"/>
    </row>
    <row r="11" s="34" customFormat="true" ht="15" hidden="false" customHeight="false" outlineLevel="0" collapsed="false">
      <c r="A11" s="24"/>
      <c r="B11" s="25" t="s">
        <v>15</v>
      </c>
      <c r="C11" s="30"/>
      <c r="D11" s="27"/>
      <c r="E11" s="27"/>
      <c r="F11" s="21"/>
      <c r="G11" s="21"/>
      <c r="H11" s="28"/>
      <c r="I11" s="28"/>
      <c r="XFA11" s="4"/>
      <c r="XFB11" s="4"/>
      <c r="XFC11" s="4"/>
      <c r="XFD11" s="4"/>
    </row>
    <row r="12" s="34" customFormat="true" ht="15" hidden="false" customHeight="false" outlineLevel="0" collapsed="false">
      <c r="A12" s="24"/>
      <c r="B12" s="25" t="s">
        <v>16</v>
      </c>
      <c r="C12" s="30"/>
      <c r="D12" s="27"/>
      <c r="E12" s="27"/>
      <c r="F12" s="21"/>
      <c r="G12" s="21"/>
      <c r="H12" s="28"/>
      <c r="I12" s="28"/>
      <c r="XFA12" s="4"/>
      <c r="XFB12" s="4"/>
      <c r="XFC12" s="4"/>
      <c r="XFD12" s="4"/>
    </row>
    <row r="13" s="34" customFormat="true" ht="15" hidden="false" customHeight="false" outlineLevel="0" collapsed="false">
      <c r="A13" s="24"/>
      <c r="B13" s="31" t="s">
        <v>17</v>
      </c>
      <c r="C13" s="30" t="n">
        <v>18875.2</v>
      </c>
      <c r="D13" s="27" t="n">
        <v>20666.5</v>
      </c>
      <c r="E13" s="27" t="n">
        <v>18035.3</v>
      </c>
      <c r="F13" s="21" t="n">
        <f aca="false">E13/C13</f>
        <v>0.955502458252098</v>
      </c>
      <c r="G13" s="21" t="n">
        <f aca="false">E13/D13</f>
        <v>0.872682844216486</v>
      </c>
      <c r="H13" s="28"/>
      <c r="I13" s="28"/>
      <c r="XFA13" s="4"/>
      <c r="XFB13" s="4"/>
      <c r="XFC13" s="4"/>
      <c r="XFD13" s="4"/>
    </row>
    <row r="14" s="36" customFormat="true" ht="26.85" hidden="false" customHeight="false" outlineLevel="0" collapsed="false">
      <c r="A14" s="18" t="s">
        <v>20</v>
      </c>
      <c r="B14" s="19" t="s">
        <v>21</v>
      </c>
      <c r="C14" s="20" t="n">
        <f aca="false">C15+C16+C17</f>
        <v>29792.5</v>
      </c>
      <c r="D14" s="20" t="n">
        <f aca="false">D15+D16+D17</f>
        <v>30761.4</v>
      </c>
      <c r="E14" s="20" t="n">
        <f aca="false">E15+E16+E17</f>
        <v>28920.9</v>
      </c>
      <c r="F14" s="21" t="n">
        <f aca="false">E14/C14</f>
        <v>0.97074431484434</v>
      </c>
      <c r="G14" s="21" t="n">
        <f aca="false">E14/D14</f>
        <v>0.940168522889075</v>
      </c>
      <c r="H14" s="22" t="n">
        <f aca="false">E14/E62</f>
        <v>0.00677530859199764</v>
      </c>
      <c r="I14" s="22" t="n">
        <f aca="false">E14/E70</f>
        <v>0.0067520900885694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5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5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5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5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5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5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5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5"/>
      <c r="SA14" s="35"/>
      <c r="SB14" s="35"/>
      <c r="SC14" s="35"/>
      <c r="SD14" s="35"/>
      <c r="SE14" s="35"/>
      <c r="SF14" s="35"/>
      <c r="SG14" s="35"/>
      <c r="SH14" s="35"/>
      <c r="SI14" s="35"/>
      <c r="SJ14" s="35"/>
      <c r="SK14" s="35"/>
      <c r="SL14" s="35"/>
      <c r="SM14" s="35"/>
      <c r="SN14" s="35"/>
      <c r="SO14" s="35"/>
      <c r="SP14" s="35"/>
      <c r="SQ14" s="35"/>
      <c r="SR14" s="35"/>
      <c r="SS14" s="35"/>
      <c r="ST14" s="35"/>
      <c r="SU14" s="35"/>
      <c r="SV14" s="35"/>
      <c r="SW14" s="35"/>
      <c r="SX14" s="35"/>
      <c r="SY14" s="35"/>
      <c r="SZ14" s="35"/>
      <c r="TA14" s="35"/>
      <c r="TB14" s="35"/>
      <c r="TC14" s="35"/>
      <c r="TD14" s="35"/>
      <c r="TE14" s="35"/>
      <c r="TF14" s="35"/>
      <c r="TG14" s="35"/>
      <c r="TH14" s="35"/>
      <c r="TI14" s="35"/>
      <c r="TJ14" s="35"/>
      <c r="TK14" s="35"/>
      <c r="TL14" s="35"/>
      <c r="TM14" s="35"/>
      <c r="TN14" s="35"/>
      <c r="TO14" s="35"/>
      <c r="TP14" s="35"/>
      <c r="TQ14" s="35"/>
      <c r="TR14" s="35"/>
      <c r="TS14" s="35"/>
      <c r="TT14" s="35"/>
      <c r="TU14" s="35"/>
      <c r="TV14" s="35"/>
      <c r="TW14" s="35"/>
      <c r="TX14" s="35"/>
      <c r="TY14" s="35"/>
      <c r="TZ14" s="35"/>
      <c r="UA14" s="35"/>
      <c r="UB14" s="35"/>
      <c r="UC14" s="35"/>
      <c r="UD14" s="35"/>
      <c r="UE14" s="35"/>
      <c r="UF14" s="35"/>
      <c r="UG14" s="35"/>
      <c r="UH14" s="35"/>
      <c r="UI14" s="35"/>
      <c r="UJ14" s="35"/>
      <c r="UK14" s="35"/>
      <c r="UL14" s="35"/>
      <c r="UM14" s="35"/>
      <c r="UN14" s="35"/>
      <c r="UO14" s="35"/>
      <c r="UP14" s="35"/>
      <c r="UQ14" s="35"/>
      <c r="UR14" s="35"/>
      <c r="US14" s="35"/>
      <c r="UT14" s="35"/>
      <c r="UU14" s="35"/>
      <c r="UV14" s="35"/>
      <c r="UW14" s="35"/>
      <c r="UX14" s="35"/>
      <c r="UY14" s="35"/>
      <c r="UZ14" s="35"/>
      <c r="VA14" s="35"/>
      <c r="VB14" s="35"/>
      <c r="VC14" s="35"/>
      <c r="VD14" s="35"/>
      <c r="VE14" s="35"/>
      <c r="VF14" s="35"/>
      <c r="VG14" s="35"/>
      <c r="VH14" s="35"/>
      <c r="VI14" s="35"/>
      <c r="VJ14" s="35"/>
      <c r="VK14" s="35"/>
      <c r="VL14" s="35"/>
      <c r="VM14" s="35"/>
      <c r="VN14" s="35"/>
      <c r="VO14" s="35"/>
      <c r="VP14" s="35"/>
      <c r="VQ14" s="35"/>
      <c r="VR14" s="35"/>
      <c r="VS14" s="35"/>
      <c r="VT14" s="35"/>
      <c r="VU14" s="35"/>
      <c r="VV14" s="35"/>
      <c r="VW14" s="35"/>
      <c r="VX14" s="35"/>
      <c r="VY14" s="35"/>
      <c r="VZ14" s="35"/>
      <c r="WA14" s="35"/>
      <c r="WB14" s="35"/>
      <c r="WC14" s="35"/>
      <c r="WD14" s="35"/>
      <c r="WE14" s="35"/>
      <c r="WF14" s="35"/>
      <c r="WG14" s="35"/>
      <c r="WH14" s="35"/>
      <c r="WI14" s="35"/>
      <c r="WJ14" s="35"/>
      <c r="WK14" s="35"/>
      <c r="WL14" s="35"/>
      <c r="WM14" s="35"/>
      <c r="WN14" s="35"/>
      <c r="WO14" s="35"/>
      <c r="WP14" s="35"/>
      <c r="WQ14" s="35"/>
      <c r="WR14" s="35"/>
      <c r="WS14" s="35"/>
      <c r="WT14" s="35"/>
      <c r="WU14" s="35"/>
      <c r="WV14" s="35"/>
      <c r="WW14" s="35"/>
      <c r="WX14" s="35"/>
      <c r="WY14" s="35"/>
      <c r="WZ14" s="35"/>
      <c r="XA14" s="35"/>
      <c r="XB14" s="35"/>
      <c r="XC14" s="35"/>
      <c r="XD14" s="35"/>
      <c r="XE14" s="35"/>
      <c r="XF14" s="35"/>
      <c r="XG14" s="35"/>
      <c r="XH14" s="35"/>
      <c r="XI14" s="35"/>
      <c r="XJ14" s="35"/>
      <c r="XK14" s="35"/>
      <c r="XL14" s="35"/>
      <c r="XM14" s="35"/>
      <c r="XN14" s="35"/>
      <c r="XO14" s="35"/>
      <c r="XP14" s="35"/>
      <c r="XQ14" s="35"/>
      <c r="XR14" s="35"/>
      <c r="XS14" s="35"/>
      <c r="XT14" s="35"/>
      <c r="XU14" s="35"/>
      <c r="XV14" s="35"/>
      <c r="XW14" s="35"/>
      <c r="XX14" s="35"/>
      <c r="XY14" s="35"/>
      <c r="XZ14" s="35"/>
      <c r="YA14" s="35"/>
      <c r="YB14" s="35"/>
      <c r="YC14" s="35"/>
      <c r="YD14" s="35"/>
      <c r="YE14" s="35"/>
      <c r="YF14" s="35"/>
      <c r="YG14" s="35"/>
      <c r="YH14" s="35"/>
      <c r="YI14" s="35"/>
      <c r="YJ14" s="35"/>
      <c r="YK14" s="35"/>
      <c r="YL14" s="35"/>
      <c r="YM14" s="35"/>
      <c r="YN14" s="35"/>
      <c r="YO14" s="35"/>
      <c r="YP14" s="35"/>
      <c r="YQ14" s="35"/>
      <c r="YR14" s="35"/>
      <c r="YS14" s="35"/>
      <c r="YT14" s="35"/>
      <c r="YU14" s="35"/>
      <c r="YV14" s="35"/>
      <c r="YW14" s="35"/>
      <c r="YX14" s="35"/>
      <c r="YY14" s="35"/>
      <c r="YZ14" s="35"/>
      <c r="ZA14" s="35"/>
      <c r="ZB14" s="35"/>
      <c r="ZC14" s="35"/>
      <c r="ZD14" s="35"/>
      <c r="ZE14" s="35"/>
      <c r="ZF14" s="35"/>
      <c r="ZG14" s="35"/>
      <c r="ZH14" s="35"/>
      <c r="ZI14" s="35"/>
      <c r="ZJ14" s="35"/>
      <c r="ZK14" s="35"/>
      <c r="ZL14" s="35"/>
      <c r="ZM14" s="35"/>
      <c r="ZN14" s="35"/>
      <c r="ZO14" s="35"/>
      <c r="ZP14" s="35"/>
      <c r="ZQ14" s="35"/>
      <c r="ZR14" s="35"/>
      <c r="ZS14" s="35"/>
      <c r="ZT14" s="35"/>
      <c r="ZU14" s="35"/>
      <c r="ZV14" s="35"/>
      <c r="ZW14" s="35"/>
      <c r="ZX14" s="35"/>
      <c r="ZY14" s="35"/>
      <c r="ZZ14" s="35"/>
      <c r="AAA14" s="35"/>
      <c r="AAB14" s="35"/>
      <c r="AAC14" s="35"/>
      <c r="AAD14" s="35"/>
      <c r="AAE14" s="35"/>
      <c r="AAF14" s="35"/>
      <c r="AAG14" s="35"/>
      <c r="AAH14" s="35"/>
      <c r="AAI14" s="35"/>
      <c r="AAJ14" s="35"/>
      <c r="AAK14" s="35"/>
      <c r="AAL14" s="35"/>
      <c r="AAM14" s="35"/>
      <c r="AAN14" s="35"/>
      <c r="AAO14" s="35"/>
      <c r="AAP14" s="35"/>
      <c r="AAQ14" s="35"/>
      <c r="AAR14" s="35"/>
      <c r="AAS14" s="35"/>
      <c r="AAT14" s="35"/>
      <c r="AAU14" s="35"/>
      <c r="AAV14" s="35"/>
      <c r="AAW14" s="35"/>
      <c r="AAX14" s="35"/>
      <c r="AAY14" s="35"/>
      <c r="AAZ14" s="35"/>
      <c r="ABA14" s="35"/>
      <c r="ABB14" s="35"/>
      <c r="ABC14" s="35"/>
      <c r="ABD14" s="35"/>
      <c r="ABE14" s="35"/>
      <c r="ABF14" s="35"/>
      <c r="ABG14" s="35"/>
      <c r="ABH14" s="35"/>
      <c r="ABI14" s="35"/>
      <c r="ABJ14" s="35"/>
      <c r="ABK14" s="35"/>
      <c r="ABL14" s="35"/>
      <c r="ABM14" s="35"/>
      <c r="ABN14" s="35"/>
      <c r="ABO14" s="35"/>
      <c r="ABP14" s="35"/>
      <c r="ABQ14" s="35"/>
      <c r="ABR14" s="35"/>
      <c r="ABS14" s="35"/>
      <c r="ABT14" s="35"/>
      <c r="ABU14" s="35"/>
      <c r="ABV14" s="35"/>
      <c r="ABW14" s="35"/>
      <c r="ABX14" s="35"/>
      <c r="ABY14" s="35"/>
      <c r="ABZ14" s="35"/>
      <c r="ACA14" s="35"/>
      <c r="ACB14" s="35"/>
      <c r="ACC14" s="35"/>
      <c r="ACD14" s="35"/>
      <c r="ACE14" s="35"/>
      <c r="ACF14" s="35"/>
      <c r="ACG14" s="35"/>
      <c r="ACH14" s="35"/>
      <c r="ACI14" s="35"/>
      <c r="ACJ14" s="35"/>
      <c r="ACK14" s="35"/>
      <c r="ACL14" s="35"/>
      <c r="ACM14" s="35"/>
      <c r="ACN14" s="35"/>
      <c r="ACO14" s="35"/>
      <c r="ACP14" s="35"/>
      <c r="ACQ14" s="35"/>
      <c r="ACR14" s="35"/>
      <c r="ACS14" s="35"/>
      <c r="ACT14" s="35"/>
      <c r="ACU14" s="35"/>
      <c r="ACV14" s="35"/>
      <c r="ACW14" s="35"/>
      <c r="ACX14" s="35"/>
      <c r="ACY14" s="35"/>
      <c r="ACZ14" s="35"/>
      <c r="ADA14" s="35"/>
      <c r="ADB14" s="35"/>
      <c r="ADC14" s="35"/>
      <c r="ADD14" s="35"/>
      <c r="ADE14" s="35"/>
      <c r="ADF14" s="35"/>
      <c r="ADG14" s="35"/>
      <c r="ADH14" s="35"/>
      <c r="ADI14" s="35"/>
      <c r="ADJ14" s="35"/>
      <c r="ADK14" s="35"/>
      <c r="ADL14" s="35"/>
      <c r="ADM14" s="35"/>
      <c r="ADN14" s="35"/>
      <c r="ADO14" s="35"/>
      <c r="ADP14" s="35"/>
      <c r="ADQ14" s="35"/>
      <c r="ADR14" s="35"/>
      <c r="ADS14" s="35"/>
      <c r="ADT14" s="35"/>
      <c r="ADU14" s="35"/>
      <c r="ADV14" s="35"/>
      <c r="ADW14" s="35"/>
      <c r="ADX14" s="35"/>
      <c r="ADY14" s="35"/>
      <c r="ADZ14" s="35"/>
      <c r="AEA14" s="35"/>
      <c r="AEB14" s="35"/>
      <c r="AEC14" s="35"/>
      <c r="AED14" s="35"/>
      <c r="AEE14" s="35"/>
      <c r="AEF14" s="35"/>
      <c r="AEG14" s="35"/>
      <c r="AEH14" s="35"/>
      <c r="AEI14" s="35"/>
      <c r="AEJ14" s="35"/>
      <c r="AEK14" s="35"/>
      <c r="AEL14" s="35"/>
      <c r="AEM14" s="35"/>
      <c r="AEN14" s="35"/>
      <c r="AEO14" s="35"/>
      <c r="AEP14" s="35"/>
      <c r="AEQ14" s="35"/>
      <c r="AER14" s="35"/>
      <c r="AES14" s="35"/>
      <c r="AET14" s="35"/>
      <c r="AEU14" s="35"/>
      <c r="AEV14" s="35"/>
      <c r="AEW14" s="35"/>
      <c r="AEX14" s="35"/>
      <c r="AEY14" s="35"/>
      <c r="AEZ14" s="35"/>
      <c r="AFA14" s="35"/>
      <c r="AFB14" s="35"/>
      <c r="AFC14" s="35"/>
      <c r="AFD14" s="35"/>
      <c r="AFE14" s="35"/>
      <c r="AFF14" s="35"/>
      <c r="AFG14" s="35"/>
      <c r="AFH14" s="35"/>
      <c r="AFI14" s="35"/>
      <c r="AFJ14" s="35"/>
      <c r="AFK14" s="35"/>
      <c r="AFL14" s="35"/>
      <c r="AFM14" s="35"/>
      <c r="AFN14" s="35"/>
      <c r="AFO14" s="35"/>
      <c r="AFP14" s="35"/>
      <c r="AFQ14" s="35"/>
      <c r="AFR14" s="35"/>
      <c r="AFS14" s="35"/>
      <c r="AFT14" s="35"/>
      <c r="AFU14" s="35"/>
      <c r="AFV14" s="35"/>
      <c r="AFW14" s="35"/>
      <c r="AFX14" s="35"/>
      <c r="AFY14" s="35"/>
      <c r="AFZ14" s="35"/>
      <c r="AGA14" s="35"/>
      <c r="AGB14" s="35"/>
      <c r="AGC14" s="35"/>
      <c r="AGD14" s="35"/>
      <c r="AGE14" s="35"/>
      <c r="AGF14" s="35"/>
      <c r="AGG14" s="35"/>
      <c r="AGH14" s="35"/>
      <c r="AGI14" s="35"/>
      <c r="AGJ14" s="35"/>
      <c r="AGK14" s="35"/>
      <c r="AGL14" s="35"/>
      <c r="AGM14" s="35"/>
      <c r="AGN14" s="35"/>
      <c r="AGO14" s="35"/>
      <c r="AGP14" s="35"/>
      <c r="AGQ14" s="35"/>
      <c r="AGR14" s="35"/>
      <c r="AGS14" s="35"/>
      <c r="AGT14" s="35"/>
      <c r="AGU14" s="35"/>
      <c r="AGV14" s="35"/>
      <c r="AGW14" s="35"/>
      <c r="AGX14" s="35"/>
      <c r="AGY14" s="35"/>
      <c r="AGZ14" s="35"/>
      <c r="AHA14" s="35"/>
      <c r="AHB14" s="35"/>
      <c r="AHC14" s="35"/>
      <c r="AHD14" s="35"/>
      <c r="AHE14" s="35"/>
      <c r="AHF14" s="35"/>
      <c r="AHG14" s="35"/>
      <c r="AHH14" s="35"/>
      <c r="AHI14" s="35"/>
      <c r="AHJ14" s="35"/>
      <c r="AHK14" s="35"/>
      <c r="AHL14" s="35"/>
      <c r="AHM14" s="35"/>
      <c r="AHN14" s="35"/>
      <c r="AHO14" s="35"/>
      <c r="AHP14" s="35"/>
      <c r="AHQ14" s="35"/>
      <c r="AHR14" s="35"/>
      <c r="AHS14" s="35"/>
      <c r="AHT14" s="35"/>
      <c r="AHU14" s="35"/>
      <c r="AHV14" s="35"/>
      <c r="AHW14" s="35"/>
      <c r="AHX14" s="35"/>
      <c r="AHY14" s="35"/>
      <c r="AHZ14" s="35"/>
      <c r="AIA14" s="35"/>
      <c r="AIB14" s="35"/>
      <c r="AIC14" s="35"/>
      <c r="AID14" s="35"/>
      <c r="AIE14" s="35"/>
      <c r="AIF14" s="35"/>
      <c r="AIG14" s="35"/>
      <c r="AIH14" s="35"/>
      <c r="AII14" s="35"/>
      <c r="AIJ14" s="35"/>
      <c r="AIK14" s="35"/>
      <c r="AIL14" s="35"/>
      <c r="AIM14" s="35"/>
      <c r="AIN14" s="35"/>
      <c r="AIO14" s="35"/>
      <c r="AIP14" s="35"/>
      <c r="AIQ14" s="35"/>
      <c r="AIR14" s="35"/>
      <c r="AIS14" s="35"/>
      <c r="AIT14" s="35"/>
      <c r="AIU14" s="35"/>
      <c r="AIV14" s="35"/>
      <c r="AIW14" s="35"/>
      <c r="AIX14" s="35"/>
      <c r="AIY14" s="35"/>
      <c r="AIZ14" s="35"/>
      <c r="AJA14" s="35"/>
      <c r="AJB14" s="35"/>
      <c r="AJC14" s="35"/>
      <c r="AJD14" s="35"/>
      <c r="AJE14" s="35"/>
      <c r="AJF14" s="35"/>
      <c r="AJG14" s="35"/>
      <c r="AJH14" s="35"/>
      <c r="AJI14" s="35"/>
      <c r="AJJ14" s="35"/>
      <c r="AJK14" s="35"/>
      <c r="AJL14" s="35"/>
      <c r="AJM14" s="35"/>
      <c r="AJN14" s="35"/>
      <c r="AJO14" s="35"/>
      <c r="AJP14" s="35"/>
      <c r="AJQ14" s="35"/>
      <c r="AJR14" s="35"/>
      <c r="AJS14" s="35"/>
      <c r="AJT14" s="35"/>
      <c r="AJU14" s="35"/>
      <c r="AJV14" s="35"/>
      <c r="AJW14" s="35"/>
      <c r="AJX14" s="35"/>
      <c r="AJY14" s="35"/>
      <c r="AJZ14" s="35"/>
      <c r="AKA14" s="35"/>
      <c r="AKB14" s="35"/>
      <c r="AKC14" s="35"/>
      <c r="AKD14" s="35"/>
      <c r="AKE14" s="35"/>
      <c r="AKF14" s="35"/>
      <c r="AKG14" s="35"/>
      <c r="AKH14" s="35"/>
      <c r="AKI14" s="35"/>
      <c r="AKJ14" s="35"/>
      <c r="AKK14" s="35"/>
      <c r="AKL14" s="35"/>
      <c r="AKM14" s="35"/>
      <c r="AKN14" s="35"/>
      <c r="AKO14" s="35"/>
      <c r="AKP14" s="35"/>
      <c r="AKQ14" s="35"/>
      <c r="AKR14" s="35"/>
      <c r="AKS14" s="35"/>
      <c r="AKT14" s="35"/>
      <c r="AKU14" s="35"/>
      <c r="AKV14" s="35"/>
      <c r="XFA14" s="4"/>
      <c r="XFB14" s="4"/>
      <c r="XFC14" s="4"/>
      <c r="XFD14" s="4"/>
    </row>
    <row r="15" s="37" customFormat="true" ht="15" hidden="false" customHeight="false" outlineLevel="0" collapsed="false">
      <c r="A15" s="24"/>
      <c r="B15" s="25" t="s">
        <v>15</v>
      </c>
      <c r="C15" s="30"/>
      <c r="D15" s="27"/>
      <c r="E15" s="27"/>
      <c r="F15" s="21"/>
      <c r="G15" s="21"/>
      <c r="H15" s="28"/>
      <c r="I15" s="28"/>
      <c r="XFA15" s="4"/>
      <c r="XFB15" s="4"/>
      <c r="XFC15" s="4"/>
      <c r="XFD15" s="4"/>
    </row>
    <row r="16" s="37" customFormat="true" ht="15" hidden="false" customHeight="false" outlineLevel="0" collapsed="false">
      <c r="A16" s="24"/>
      <c r="B16" s="25" t="s">
        <v>16</v>
      </c>
      <c r="C16" s="30" t="n">
        <v>5273.9</v>
      </c>
      <c r="D16" s="27" t="n">
        <v>5273.9</v>
      </c>
      <c r="E16" s="27" t="n">
        <v>5273.9</v>
      </c>
      <c r="F16" s="21" t="n">
        <f aca="false">E16/C16</f>
        <v>1</v>
      </c>
      <c r="G16" s="21" t="n">
        <f aca="false">E16/D16</f>
        <v>1</v>
      </c>
      <c r="H16" s="28"/>
      <c r="I16" s="28"/>
      <c r="XFA16" s="4"/>
      <c r="XFB16" s="4"/>
      <c r="XFC16" s="4"/>
      <c r="XFD16" s="4"/>
    </row>
    <row r="17" s="37" customFormat="true" ht="15" hidden="false" customHeight="false" outlineLevel="0" collapsed="false">
      <c r="A17" s="24"/>
      <c r="B17" s="31" t="s">
        <v>17</v>
      </c>
      <c r="C17" s="30" t="n">
        <v>24518.6</v>
      </c>
      <c r="D17" s="27" t="n">
        <v>25487.5</v>
      </c>
      <c r="E17" s="27" t="n">
        <v>23647</v>
      </c>
      <c r="F17" s="21" t="n">
        <f aca="false">E17/C17</f>
        <v>0.9644514776537</v>
      </c>
      <c r="G17" s="21" t="n">
        <f aca="false">E17/D17</f>
        <v>0.927788131436979</v>
      </c>
      <c r="H17" s="28"/>
      <c r="I17" s="28"/>
      <c r="XFA17" s="4"/>
      <c r="XFB17" s="4"/>
      <c r="XFC17" s="4"/>
      <c r="XFD17" s="4"/>
    </row>
    <row r="18" s="35" customFormat="true" ht="30" hidden="false" customHeight="true" outlineLevel="0" collapsed="false">
      <c r="A18" s="18" t="s">
        <v>22</v>
      </c>
      <c r="B18" s="19" t="s">
        <v>23</v>
      </c>
      <c r="C18" s="20" t="n">
        <f aca="false">C19+C20+C21</f>
        <v>306926.5</v>
      </c>
      <c r="D18" s="20" t="n">
        <f aca="false">D19+D20+D21</f>
        <v>363568.3</v>
      </c>
      <c r="E18" s="20" t="n">
        <f aca="false">E19+E20+E21</f>
        <v>342995.5</v>
      </c>
      <c r="F18" s="21" t="n">
        <f aca="false">E18/C18</f>
        <v>1.11751673446249</v>
      </c>
      <c r="G18" s="21" t="n">
        <f aca="false">E18/D18</f>
        <v>0.943414208554486</v>
      </c>
      <c r="H18" s="22" t="n">
        <f aca="false">E18/E62</f>
        <v>0.0803536666620515</v>
      </c>
      <c r="I18" s="22" t="n">
        <f aca="false">E18/E70</f>
        <v>0.0800783003286172</v>
      </c>
      <c r="XFA18" s="4"/>
      <c r="XFB18" s="4"/>
      <c r="XFC18" s="4"/>
      <c r="XFD18" s="4"/>
    </row>
    <row r="19" s="37" customFormat="true" ht="15" hidden="false" customHeight="false" outlineLevel="0" collapsed="false">
      <c r="A19" s="24"/>
      <c r="B19" s="25" t="s">
        <v>15</v>
      </c>
      <c r="C19" s="38" t="n">
        <v>207822.4</v>
      </c>
      <c r="D19" s="27" t="n">
        <v>248737.4</v>
      </c>
      <c r="E19" s="27" t="n">
        <v>247310.5</v>
      </c>
      <c r="F19" s="21" t="n">
        <f aca="false">E19/C19</f>
        <v>1.19000887296076</v>
      </c>
      <c r="G19" s="21" t="n">
        <f aca="false">E19/D19</f>
        <v>0.994263428016856</v>
      </c>
      <c r="H19" s="28"/>
      <c r="I19" s="28"/>
      <c r="XFA19" s="4"/>
      <c r="XFB19" s="4"/>
      <c r="XFC19" s="4"/>
      <c r="XFD19" s="4"/>
    </row>
    <row r="20" s="37" customFormat="true" ht="15" hidden="false" customHeight="false" outlineLevel="0" collapsed="false">
      <c r="A20" s="24"/>
      <c r="B20" s="25" t="s">
        <v>16</v>
      </c>
      <c r="C20" s="38" t="n">
        <v>70600.1</v>
      </c>
      <c r="D20" s="27" t="n">
        <v>83460.3</v>
      </c>
      <c r="E20" s="27" t="n">
        <v>81642.3</v>
      </c>
      <c r="F20" s="21" t="n">
        <f aca="false">E20/C20</f>
        <v>1.15640487761349</v>
      </c>
      <c r="G20" s="21" t="n">
        <f aca="false">E20/D20</f>
        <v>0.978217188291918</v>
      </c>
      <c r="H20" s="28"/>
      <c r="I20" s="28"/>
      <c r="XFA20" s="4"/>
      <c r="XFB20" s="4"/>
      <c r="XFC20" s="4"/>
      <c r="XFD20" s="4"/>
    </row>
    <row r="21" s="37" customFormat="true" ht="15" hidden="false" customHeight="false" outlineLevel="0" collapsed="false">
      <c r="A21" s="24"/>
      <c r="B21" s="31" t="s">
        <v>17</v>
      </c>
      <c r="C21" s="30" t="n">
        <v>28504</v>
      </c>
      <c r="D21" s="27" t="n">
        <v>31370.6</v>
      </c>
      <c r="E21" s="27" t="n">
        <v>14042.7</v>
      </c>
      <c r="F21" s="21" t="n">
        <f aca="false">E21/C21</f>
        <v>0.492657170923379</v>
      </c>
      <c r="G21" s="21" t="n">
        <f aca="false">E21/D21</f>
        <v>0.447638872064927</v>
      </c>
      <c r="H21" s="28"/>
      <c r="I21" s="28"/>
      <c r="XFA21" s="4"/>
      <c r="XFB21" s="4"/>
      <c r="XFC21" s="4"/>
      <c r="XFD21" s="4"/>
    </row>
    <row r="22" s="36" customFormat="true" ht="33" hidden="false" customHeight="true" outlineLevel="0" collapsed="false">
      <c r="A22" s="18" t="s">
        <v>24</v>
      </c>
      <c r="B22" s="39" t="s">
        <v>25</v>
      </c>
      <c r="C22" s="20" t="n">
        <f aca="false">C23+C24+C25</f>
        <v>1952199.5</v>
      </c>
      <c r="D22" s="20" t="n">
        <f aca="false">D23+D24+D25</f>
        <v>2029093.7</v>
      </c>
      <c r="E22" s="20" t="n">
        <f aca="false">E23+E24+E25</f>
        <v>1991152.9</v>
      </c>
      <c r="F22" s="21" t="n">
        <f aca="false">E22/C22</f>
        <v>1.01995359593115</v>
      </c>
      <c r="G22" s="21" t="n">
        <f aca="false">E22/D22</f>
        <v>0.981301602779605</v>
      </c>
      <c r="H22" s="22" t="n">
        <f aca="false">E22/E62</f>
        <v>0.46646803354498</v>
      </c>
      <c r="I22" s="22" t="n">
        <f aca="false">E22/E70</f>
        <v>0.464869480580349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  <c r="ZV22" s="35"/>
      <c r="ZW22" s="35"/>
      <c r="ZX22" s="35"/>
      <c r="ZY22" s="35"/>
      <c r="ZZ22" s="35"/>
      <c r="AAA22" s="35"/>
      <c r="AAB22" s="35"/>
      <c r="AAC22" s="35"/>
      <c r="AAD22" s="35"/>
      <c r="AAE22" s="35"/>
      <c r="AAF22" s="35"/>
      <c r="AAG22" s="35"/>
      <c r="AAH22" s="35"/>
      <c r="AAI22" s="35"/>
      <c r="AAJ22" s="35"/>
      <c r="AAK22" s="35"/>
      <c r="AAL22" s="35"/>
      <c r="AAM22" s="35"/>
      <c r="AAN22" s="35"/>
      <c r="AAO22" s="35"/>
      <c r="AAP22" s="35"/>
      <c r="AAQ22" s="35"/>
      <c r="AAR22" s="35"/>
      <c r="AAS22" s="35"/>
      <c r="AAT22" s="35"/>
      <c r="AAU22" s="35"/>
      <c r="AAV22" s="35"/>
      <c r="AAW22" s="35"/>
      <c r="AAX22" s="35"/>
      <c r="AAY22" s="35"/>
      <c r="AAZ22" s="35"/>
      <c r="ABA22" s="35"/>
      <c r="ABB22" s="35"/>
      <c r="ABC22" s="35"/>
      <c r="ABD22" s="35"/>
      <c r="ABE22" s="35"/>
      <c r="ABF22" s="35"/>
      <c r="ABG22" s="35"/>
      <c r="ABH22" s="35"/>
      <c r="ABI22" s="35"/>
      <c r="ABJ22" s="35"/>
      <c r="ABK22" s="35"/>
      <c r="ABL22" s="35"/>
      <c r="ABM22" s="35"/>
      <c r="ABN22" s="35"/>
      <c r="ABO22" s="35"/>
      <c r="ABP22" s="35"/>
      <c r="ABQ22" s="35"/>
      <c r="ABR22" s="35"/>
      <c r="ABS22" s="35"/>
      <c r="ABT22" s="35"/>
      <c r="ABU22" s="35"/>
      <c r="ABV22" s="35"/>
      <c r="ABW22" s="35"/>
      <c r="ABX22" s="35"/>
      <c r="ABY22" s="35"/>
      <c r="ABZ22" s="35"/>
      <c r="ACA22" s="35"/>
      <c r="ACB22" s="35"/>
      <c r="ACC22" s="35"/>
      <c r="ACD22" s="35"/>
      <c r="ACE22" s="35"/>
      <c r="ACF22" s="35"/>
      <c r="ACG22" s="35"/>
      <c r="ACH22" s="35"/>
      <c r="ACI22" s="35"/>
      <c r="ACJ22" s="35"/>
      <c r="ACK22" s="35"/>
      <c r="ACL22" s="35"/>
      <c r="ACM22" s="35"/>
      <c r="ACN22" s="35"/>
      <c r="ACO22" s="35"/>
      <c r="ACP22" s="35"/>
      <c r="ACQ22" s="35"/>
      <c r="ACR22" s="35"/>
      <c r="ACS22" s="35"/>
      <c r="ACT22" s="35"/>
      <c r="ACU22" s="35"/>
      <c r="ACV22" s="35"/>
      <c r="ACW22" s="35"/>
      <c r="ACX22" s="35"/>
      <c r="ACY22" s="35"/>
      <c r="ACZ22" s="35"/>
      <c r="ADA22" s="35"/>
      <c r="ADB22" s="35"/>
      <c r="ADC22" s="35"/>
      <c r="ADD22" s="35"/>
      <c r="ADE22" s="35"/>
      <c r="ADF22" s="35"/>
      <c r="ADG22" s="35"/>
      <c r="ADH22" s="35"/>
      <c r="ADI22" s="35"/>
      <c r="ADJ22" s="35"/>
      <c r="ADK22" s="35"/>
      <c r="ADL22" s="35"/>
      <c r="ADM22" s="35"/>
      <c r="ADN22" s="35"/>
      <c r="ADO22" s="35"/>
      <c r="ADP22" s="35"/>
      <c r="ADQ22" s="35"/>
      <c r="ADR22" s="35"/>
      <c r="ADS22" s="35"/>
      <c r="ADT22" s="35"/>
      <c r="ADU22" s="35"/>
      <c r="ADV22" s="35"/>
      <c r="ADW22" s="35"/>
      <c r="ADX22" s="35"/>
      <c r="ADY22" s="35"/>
      <c r="ADZ22" s="35"/>
      <c r="AEA22" s="35"/>
      <c r="AEB22" s="35"/>
      <c r="AEC22" s="35"/>
      <c r="AED22" s="35"/>
      <c r="AEE22" s="35"/>
      <c r="AEF22" s="35"/>
      <c r="AEG22" s="35"/>
      <c r="AEH22" s="35"/>
      <c r="AEI22" s="35"/>
      <c r="AEJ22" s="35"/>
      <c r="AEK22" s="35"/>
      <c r="AEL22" s="35"/>
      <c r="AEM22" s="35"/>
      <c r="AEN22" s="35"/>
      <c r="AEO22" s="35"/>
      <c r="AEP22" s="35"/>
      <c r="AEQ22" s="35"/>
      <c r="AER22" s="35"/>
      <c r="AES22" s="35"/>
      <c r="AET22" s="35"/>
      <c r="AEU22" s="35"/>
      <c r="AEV22" s="35"/>
      <c r="AEW22" s="35"/>
      <c r="AEX22" s="35"/>
      <c r="AEY22" s="35"/>
      <c r="AEZ22" s="35"/>
      <c r="AFA22" s="35"/>
      <c r="AFB22" s="35"/>
      <c r="AFC22" s="35"/>
      <c r="AFD22" s="35"/>
      <c r="AFE22" s="35"/>
      <c r="AFF22" s="35"/>
      <c r="AFG22" s="35"/>
      <c r="AFH22" s="35"/>
      <c r="AFI22" s="35"/>
      <c r="AFJ22" s="35"/>
      <c r="AFK22" s="35"/>
      <c r="AFL22" s="35"/>
      <c r="AFM22" s="35"/>
      <c r="AFN22" s="35"/>
      <c r="AFO22" s="35"/>
      <c r="AFP22" s="35"/>
      <c r="AFQ22" s="35"/>
      <c r="AFR22" s="35"/>
      <c r="AFS22" s="35"/>
      <c r="AFT22" s="35"/>
      <c r="AFU22" s="35"/>
      <c r="AFV22" s="35"/>
      <c r="AFW22" s="35"/>
      <c r="AFX22" s="35"/>
      <c r="AFY22" s="35"/>
      <c r="AFZ22" s="35"/>
      <c r="AGA22" s="35"/>
      <c r="AGB22" s="35"/>
      <c r="AGC22" s="35"/>
      <c r="AGD22" s="35"/>
      <c r="AGE22" s="35"/>
      <c r="AGF22" s="35"/>
      <c r="AGG22" s="35"/>
      <c r="AGH22" s="35"/>
      <c r="AGI22" s="35"/>
      <c r="AGJ22" s="35"/>
      <c r="AGK22" s="35"/>
      <c r="AGL22" s="35"/>
      <c r="AGM22" s="35"/>
      <c r="AGN22" s="35"/>
      <c r="AGO22" s="35"/>
      <c r="AGP22" s="35"/>
      <c r="AGQ22" s="35"/>
      <c r="AGR22" s="35"/>
      <c r="AGS22" s="35"/>
      <c r="AGT22" s="35"/>
      <c r="AGU22" s="35"/>
      <c r="AGV22" s="35"/>
      <c r="AGW22" s="35"/>
      <c r="AGX22" s="35"/>
      <c r="AGY22" s="35"/>
      <c r="AGZ22" s="35"/>
      <c r="AHA22" s="35"/>
      <c r="AHB22" s="35"/>
      <c r="AHC22" s="35"/>
      <c r="AHD22" s="35"/>
      <c r="AHE22" s="35"/>
      <c r="AHF22" s="35"/>
      <c r="AHG22" s="35"/>
      <c r="AHH22" s="35"/>
      <c r="AHI22" s="35"/>
      <c r="AHJ22" s="35"/>
      <c r="AHK22" s="35"/>
      <c r="AHL22" s="35"/>
      <c r="AHM22" s="35"/>
      <c r="AHN22" s="35"/>
      <c r="AHO22" s="35"/>
      <c r="AHP22" s="35"/>
      <c r="AHQ22" s="35"/>
      <c r="AHR22" s="35"/>
      <c r="AHS22" s="35"/>
      <c r="AHT22" s="35"/>
      <c r="AHU22" s="35"/>
      <c r="AHV22" s="35"/>
      <c r="AHW22" s="35"/>
      <c r="AHX22" s="35"/>
      <c r="AHY22" s="35"/>
      <c r="AHZ22" s="35"/>
      <c r="AIA22" s="35"/>
      <c r="AIB22" s="35"/>
      <c r="AIC22" s="35"/>
      <c r="AID22" s="35"/>
      <c r="AIE22" s="35"/>
      <c r="AIF22" s="35"/>
      <c r="AIG22" s="35"/>
      <c r="AIH22" s="35"/>
      <c r="AII22" s="35"/>
      <c r="AIJ22" s="35"/>
      <c r="AIK22" s="35"/>
      <c r="AIL22" s="35"/>
      <c r="AIM22" s="35"/>
      <c r="AIN22" s="35"/>
      <c r="AIO22" s="35"/>
      <c r="AIP22" s="35"/>
      <c r="AIQ22" s="35"/>
      <c r="AIR22" s="35"/>
      <c r="AIS22" s="35"/>
      <c r="AIT22" s="35"/>
      <c r="AIU22" s="35"/>
      <c r="AIV22" s="35"/>
      <c r="AIW22" s="35"/>
      <c r="AIX22" s="35"/>
      <c r="AIY22" s="35"/>
      <c r="AIZ22" s="35"/>
      <c r="AJA22" s="35"/>
      <c r="AJB22" s="35"/>
      <c r="AJC22" s="35"/>
      <c r="AJD22" s="35"/>
      <c r="AJE22" s="35"/>
      <c r="AJF22" s="35"/>
      <c r="AJG22" s="35"/>
      <c r="AJH22" s="35"/>
      <c r="AJI22" s="35"/>
      <c r="AJJ22" s="35"/>
      <c r="AJK22" s="35"/>
      <c r="AJL22" s="35"/>
      <c r="AJM22" s="35"/>
      <c r="AJN22" s="35"/>
      <c r="AJO22" s="35"/>
      <c r="AJP22" s="35"/>
      <c r="AJQ22" s="35"/>
      <c r="AJR22" s="35"/>
      <c r="AJS22" s="35"/>
      <c r="AJT22" s="35"/>
      <c r="AJU22" s="35"/>
      <c r="AJV22" s="35"/>
      <c r="AJW22" s="35"/>
      <c r="AJX22" s="35"/>
      <c r="AJY22" s="35"/>
      <c r="AJZ22" s="35"/>
      <c r="AKA22" s="35"/>
      <c r="AKB22" s="35"/>
      <c r="AKC22" s="35"/>
      <c r="AKD22" s="35"/>
      <c r="AKE22" s="35"/>
      <c r="AKF22" s="35"/>
      <c r="AKG22" s="35"/>
      <c r="AKH22" s="35"/>
      <c r="AKI22" s="35"/>
      <c r="AKJ22" s="35"/>
      <c r="AKK22" s="35"/>
      <c r="AKL22" s="35"/>
      <c r="AKM22" s="35"/>
      <c r="AKN22" s="35"/>
      <c r="AKO22" s="35"/>
      <c r="AKP22" s="35"/>
      <c r="AKQ22" s="35"/>
      <c r="AKR22" s="35"/>
      <c r="AKS22" s="35"/>
      <c r="AKT22" s="35"/>
      <c r="AKU22" s="35"/>
      <c r="AKV22" s="35"/>
      <c r="XFA22" s="4"/>
      <c r="XFB22" s="4"/>
      <c r="XFC22" s="4"/>
      <c r="XFD22" s="4"/>
    </row>
    <row r="23" s="37" customFormat="true" ht="15" hidden="false" customHeight="false" outlineLevel="0" collapsed="false">
      <c r="A23" s="24"/>
      <c r="B23" s="25" t="s">
        <v>15</v>
      </c>
      <c r="C23" s="38" t="n">
        <v>124848.8</v>
      </c>
      <c r="D23" s="27" t="n">
        <v>125824.7</v>
      </c>
      <c r="E23" s="27" t="n">
        <v>120155.7</v>
      </c>
      <c r="F23" s="21" t="n">
        <f aca="false">E23/C23</f>
        <v>0.962409730810388</v>
      </c>
      <c r="G23" s="21" t="n">
        <f aca="false">E23/D23</f>
        <v>0.954945253197504</v>
      </c>
      <c r="H23" s="28"/>
      <c r="I23" s="28"/>
      <c r="XFA23" s="4"/>
      <c r="XFB23" s="4"/>
      <c r="XFC23" s="4"/>
      <c r="XFD23" s="4"/>
    </row>
    <row r="24" s="37" customFormat="true" ht="15" hidden="false" customHeight="false" outlineLevel="0" collapsed="false">
      <c r="A24" s="24"/>
      <c r="B24" s="25" t="s">
        <v>16</v>
      </c>
      <c r="C24" s="38" t="n">
        <v>1004984.1</v>
      </c>
      <c r="D24" s="27" t="n">
        <v>1077164.5</v>
      </c>
      <c r="E24" s="27" t="n">
        <v>1075143.9</v>
      </c>
      <c r="F24" s="21" t="n">
        <f aca="false">E24/C24</f>
        <v>1.06981185075465</v>
      </c>
      <c r="G24" s="21" t="n">
        <f aca="false">E24/D24</f>
        <v>0.998124149097004</v>
      </c>
      <c r="H24" s="28"/>
      <c r="I24" s="28"/>
      <c r="XFA24" s="4"/>
      <c r="XFB24" s="4"/>
      <c r="XFC24" s="4"/>
      <c r="XFD24" s="4"/>
    </row>
    <row r="25" s="37" customFormat="true" ht="15" hidden="false" customHeight="false" outlineLevel="0" collapsed="false">
      <c r="A25" s="24"/>
      <c r="B25" s="31" t="s">
        <v>17</v>
      </c>
      <c r="C25" s="30" t="n">
        <v>822366.6</v>
      </c>
      <c r="D25" s="27" t="n">
        <v>826104.5</v>
      </c>
      <c r="E25" s="27" t="n">
        <v>795853.3</v>
      </c>
      <c r="F25" s="21" t="n">
        <f aca="false">E25/C25</f>
        <v>0.967759755807203</v>
      </c>
      <c r="G25" s="21" t="n">
        <f aca="false">E25/D25</f>
        <v>0.96338090398975</v>
      </c>
      <c r="H25" s="28"/>
      <c r="I25" s="28"/>
      <c r="XFA25" s="4"/>
      <c r="XFB25" s="4"/>
      <c r="XFC25" s="4"/>
      <c r="XFD25" s="4"/>
    </row>
    <row r="26" s="36" customFormat="true" ht="15" hidden="false" customHeight="false" outlineLevel="0" collapsed="false">
      <c r="A26" s="18" t="s">
        <v>26</v>
      </c>
      <c r="B26" s="19" t="s">
        <v>27</v>
      </c>
      <c r="C26" s="20" t="n">
        <f aca="false">C27+C28+C29</f>
        <v>166014.9</v>
      </c>
      <c r="D26" s="20" t="n">
        <f aca="false">D27+D28+D29</f>
        <v>168943.7</v>
      </c>
      <c r="E26" s="20" t="n">
        <f aca="false">E27+E28+E29</f>
        <v>165192.5</v>
      </c>
      <c r="F26" s="21" t="n">
        <f aca="false">E26/C26</f>
        <v>0.99504622777835</v>
      </c>
      <c r="G26" s="21" t="n">
        <f aca="false">E26/D26</f>
        <v>0.977796153393113</v>
      </c>
      <c r="H26" s="22" t="n">
        <f aca="false">E26/E62</f>
        <v>0.0386997003752847</v>
      </c>
      <c r="I26" s="22" t="n">
        <f aca="false">E26/E70</f>
        <v>0.0385670792387512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  <c r="IZ26" s="35"/>
      <c r="JA26" s="35"/>
      <c r="JB26" s="35"/>
      <c r="JC26" s="35"/>
      <c r="JD26" s="35"/>
      <c r="JE26" s="35"/>
      <c r="JF26" s="35"/>
      <c r="JG26" s="35"/>
      <c r="JH26" s="35"/>
      <c r="JI26" s="35"/>
      <c r="JJ26" s="35"/>
      <c r="JK26" s="35"/>
      <c r="JL26" s="35"/>
      <c r="JM26" s="35"/>
      <c r="JN26" s="35"/>
      <c r="JO26" s="35"/>
      <c r="JP26" s="35"/>
      <c r="JQ26" s="35"/>
      <c r="JR26" s="35"/>
      <c r="JS26" s="35"/>
      <c r="JT26" s="35"/>
      <c r="JU26" s="35"/>
      <c r="JV26" s="35"/>
      <c r="JW26" s="35"/>
      <c r="JX26" s="35"/>
      <c r="JY26" s="35"/>
      <c r="JZ26" s="35"/>
      <c r="KA26" s="35"/>
      <c r="KB26" s="35"/>
      <c r="KC26" s="35"/>
      <c r="KD26" s="35"/>
      <c r="KE26" s="35"/>
      <c r="KF26" s="35"/>
      <c r="KG26" s="35"/>
      <c r="KH26" s="35"/>
      <c r="KI26" s="35"/>
      <c r="KJ26" s="35"/>
      <c r="KK26" s="35"/>
      <c r="KL26" s="35"/>
      <c r="KM26" s="35"/>
      <c r="KN26" s="35"/>
      <c r="KO26" s="35"/>
      <c r="KP26" s="35"/>
      <c r="KQ26" s="35"/>
      <c r="KR26" s="35"/>
      <c r="KS26" s="35"/>
      <c r="KT26" s="35"/>
      <c r="KU26" s="35"/>
      <c r="KV26" s="35"/>
      <c r="KW26" s="35"/>
      <c r="KX26" s="35"/>
      <c r="KY26" s="35"/>
      <c r="KZ26" s="35"/>
      <c r="LA26" s="35"/>
      <c r="LB26" s="35"/>
      <c r="LC26" s="35"/>
      <c r="LD26" s="35"/>
      <c r="LE26" s="35"/>
      <c r="LF26" s="35"/>
      <c r="LG26" s="35"/>
      <c r="LH26" s="35"/>
      <c r="LI26" s="35"/>
      <c r="LJ26" s="35"/>
      <c r="LK26" s="35"/>
      <c r="LL26" s="35"/>
      <c r="LM26" s="35"/>
      <c r="LN26" s="35"/>
      <c r="LO26" s="35"/>
      <c r="LP26" s="35"/>
      <c r="LQ26" s="35"/>
      <c r="LR26" s="35"/>
      <c r="LS26" s="35"/>
      <c r="LT26" s="35"/>
      <c r="LU26" s="35"/>
      <c r="LV26" s="35"/>
      <c r="LW26" s="35"/>
      <c r="LX26" s="35"/>
      <c r="LY26" s="35"/>
      <c r="LZ26" s="35"/>
      <c r="MA26" s="35"/>
      <c r="MB26" s="35"/>
      <c r="MC26" s="35"/>
      <c r="MD26" s="35"/>
      <c r="ME26" s="35"/>
      <c r="MF26" s="35"/>
      <c r="MG26" s="35"/>
      <c r="MH26" s="35"/>
      <c r="MI26" s="35"/>
      <c r="MJ26" s="35"/>
      <c r="MK26" s="35"/>
      <c r="ML26" s="35"/>
      <c r="MM26" s="35"/>
      <c r="MN26" s="35"/>
      <c r="MO26" s="35"/>
      <c r="MP26" s="35"/>
      <c r="MQ26" s="35"/>
      <c r="MR26" s="35"/>
      <c r="MS26" s="35"/>
      <c r="MT26" s="35"/>
      <c r="MU26" s="35"/>
      <c r="MV26" s="35"/>
      <c r="MW26" s="35"/>
      <c r="MX26" s="35"/>
      <c r="MY26" s="35"/>
      <c r="MZ26" s="35"/>
      <c r="NA26" s="35"/>
      <c r="NB26" s="35"/>
      <c r="NC26" s="35"/>
      <c r="ND26" s="35"/>
      <c r="NE26" s="35"/>
      <c r="NF26" s="35"/>
      <c r="NG26" s="35"/>
      <c r="NH26" s="35"/>
      <c r="NI26" s="35"/>
      <c r="NJ26" s="35"/>
      <c r="NK26" s="35"/>
      <c r="NL26" s="35"/>
      <c r="NM26" s="35"/>
      <c r="NN26" s="35"/>
      <c r="NO26" s="35"/>
      <c r="NP26" s="35"/>
      <c r="NQ26" s="35"/>
      <c r="NR26" s="35"/>
      <c r="NS26" s="35"/>
      <c r="NT26" s="35"/>
      <c r="NU26" s="35"/>
      <c r="NV26" s="35"/>
      <c r="NW26" s="35"/>
      <c r="NX26" s="35"/>
      <c r="NY26" s="35"/>
      <c r="NZ26" s="35"/>
      <c r="OA26" s="35"/>
      <c r="OB26" s="35"/>
      <c r="OC26" s="35"/>
      <c r="OD26" s="35"/>
      <c r="OE26" s="35"/>
      <c r="OF26" s="35"/>
      <c r="OG26" s="35"/>
      <c r="OH26" s="35"/>
      <c r="OI26" s="35"/>
      <c r="OJ26" s="35"/>
      <c r="OK26" s="35"/>
      <c r="OL26" s="35"/>
      <c r="OM26" s="35"/>
      <c r="ON26" s="35"/>
      <c r="OO26" s="35"/>
      <c r="OP26" s="35"/>
      <c r="OQ26" s="35"/>
      <c r="OR26" s="35"/>
      <c r="OS26" s="35"/>
      <c r="OT26" s="35"/>
      <c r="OU26" s="35"/>
      <c r="OV26" s="35"/>
      <c r="OW26" s="35"/>
      <c r="OX26" s="35"/>
      <c r="OY26" s="35"/>
      <c r="OZ26" s="35"/>
      <c r="PA26" s="35"/>
      <c r="PB26" s="35"/>
      <c r="PC26" s="35"/>
      <c r="PD26" s="35"/>
      <c r="PE26" s="35"/>
      <c r="PF26" s="35"/>
      <c r="PG26" s="35"/>
      <c r="PH26" s="35"/>
      <c r="PI26" s="35"/>
      <c r="PJ26" s="35"/>
      <c r="PK26" s="35"/>
      <c r="PL26" s="35"/>
      <c r="PM26" s="35"/>
      <c r="PN26" s="35"/>
      <c r="PO26" s="35"/>
      <c r="PP26" s="35"/>
      <c r="PQ26" s="35"/>
      <c r="PR26" s="35"/>
      <c r="PS26" s="35"/>
      <c r="PT26" s="35"/>
      <c r="PU26" s="35"/>
      <c r="PV26" s="35"/>
      <c r="PW26" s="35"/>
      <c r="PX26" s="35"/>
      <c r="PY26" s="35"/>
      <c r="PZ26" s="35"/>
      <c r="QA26" s="35"/>
      <c r="QB26" s="35"/>
      <c r="QC26" s="35"/>
      <c r="QD26" s="35"/>
      <c r="QE26" s="35"/>
      <c r="QF26" s="35"/>
      <c r="QG26" s="35"/>
      <c r="QH26" s="35"/>
      <c r="QI26" s="35"/>
      <c r="QJ26" s="35"/>
      <c r="QK26" s="35"/>
      <c r="QL26" s="35"/>
      <c r="QM26" s="35"/>
      <c r="QN26" s="35"/>
      <c r="QO26" s="35"/>
      <c r="QP26" s="35"/>
      <c r="QQ26" s="35"/>
      <c r="QR26" s="35"/>
      <c r="QS26" s="35"/>
      <c r="QT26" s="35"/>
      <c r="QU26" s="35"/>
      <c r="QV26" s="35"/>
      <c r="QW26" s="35"/>
      <c r="QX26" s="35"/>
      <c r="QY26" s="35"/>
      <c r="QZ26" s="35"/>
      <c r="RA26" s="35"/>
      <c r="RB26" s="35"/>
      <c r="RC26" s="35"/>
      <c r="RD26" s="35"/>
      <c r="RE26" s="35"/>
      <c r="RF26" s="35"/>
      <c r="RG26" s="35"/>
      <c r="RH26" s="35"/>
      <c r="RI26" s="35"/>
      <c r="RJ26" s="35"/>
      <c r="RK26" s="35"/>
      <c r="RL26" s="35"/>
      <c r="RM26" s="35"/>
      <c r="RN26" s="35"/>
      <c r="RO26" s="35"/>
      <c r="RP26" s="35"/>
      <c r="RQ26" s="35"/>
      <c r="RR26" s="35"/>
      <c r="RS26" s="35"/>
      <c r="RT26" s="35"/>
      <c r="RU26" s="35"/>
      <c r="RV26" s="35"/>
      <c r="RW26" s="35"/>
      <c r="RX26" s="35"/>
      <c r="RY26" s="35"/>
      <c r="RZ26" s="35"/>
      <c r="SA26" s="35"/>
      <c r="SB26" s="35"/>
      <c r="SC26" s="35"/>
      <c r="SD26" s="35"/>
      <c r="SE26" s="35"/>
      <c r="SF26" s="35"/>
      <c r="SG26" s="35"/>
      <c r="SH26" s="35"/>
      <c r="SI26" s="35"/>
      <c r="SJ26" s="35"/>
      <c r="SK26" s="35"/>
      <c r="SL26" s="35"/>
      <c r="SM26" s="35"/>
      <c r="SN26" s="35"/>
      <c r="SO26" s="35"/>
      <c r="SP26" s="35"/>
      <c r="SQ26" s="35"/>
      <c r="SR26" s="35"/>
      <c r="SS26" s="35"/>
      <c r="ST26" s="35"/>
      <c r="SU26" s="35"/>
      <c r="SV26" s="35"/>
      <c r="SW26" s="35"/>
      <c r="SX26" s="35"/>
      <c r="SY26" s="35"/>
      <c r="SZ26" s="35"/>
      <c r="TA26" s="35"/>
      <c r="TB26" s="35"/>
      <c r="TC26" s="35"/>
      <c r="TD26" s="35"/>
      <c r="TE26" s="35"/>
      <c r="TF26" s="35"/>
      <c r="TG26" s="35"/>
      <c r="TH26" s="35"/>
      <c r="TI26" s="35"/>
      <c r="TJ26" s="35"/>
      <c r="TK26" s="35"/>
      <c r="TL26" s="35"/>
      <c r="TM26" s="35"/>
      <c r="TN26" s="35"/>
      <c r="TO26" s="35"/>
      <c r="TP26" s="35"/>
      <c r="TQ26" s="35"/>
      <c r="TR26" s="35"/>
      <c r="TS26" s="35"/>
      <c r="TT26" s="35"/>
      <c r="TU26" s="35"/>
      <c r="TV26" s="35"/>
      <c r="TW26" s="35"/>
      <c r="TX26" s="35"/>
      <c r="TY26" s="35"/>
      <c r="TZ26" s="35"/>
      <c r="UA26" s="35"/>
      <c r="UB26" s="35"/>
      <c r="UC26" s="35"/>
      <c r="UD26" s="35"/>
      <c r="UE26" s="35"/>
      <c r="UF26" s="35"/>
      <c r="UG26" s="35"/>
      <c r="UH26" s="35"/>
      <c r="UI26" s="35"/>
      <c r="UJ26" s="35"/>
      <c r="UK26" s="35"/>
      <c r="UL26" s="35"/>
      <c r="UM26" s="35"/>
      <c r="UN26" s="35"/>
      <c r="UO26" s="35"/>
      <c r="UP26" s="35"/>
      <c r="UQ26" s="35"/>
      <c r="UR26" s="35"/>
      <c r="US26" s="35"/>
      <c r="UT26" s="35"/>
      <c r="UU26" s="35"/>
      <c r="UV26" s="35"/>
      <c r="UW26" s="35"/>
      <c r="UX26" s="35"/>
      <c r="UY26" s="35"/>
      <c r="UZ26" s="35"/>
      <c r="VA26" s="35"/>
      <c r="VB26" s="35"/>
      <c r="VC26" s="35"/>
      <c r="VD26" s="35"/>
      <c r="VE26" s="35"/>
      <c r="VF26" s="35"/>
      <c r="VG26" s="35"/>
      <c r="VH26" s="35"/>
      <c r="VI26" s="35"/>
      <c r="VJ26" s="35"/>
      <c r="VK26" s="35"/>
      <c r="VL26" s="35"/>
      <c r="VM26" s="35"/>
      <c r="VN26" s="35"/>
      <c r="VO26" s="35"/>
      <c r="VP26" s="35"/>
      <c r="VQ26" s="35"/>
      <c r="VR26" s="35"/>
      <c r="VS26" s="35"/>
      <c r="VT26" s="35"/>
      <c r="VU26" s="35"/>
      <c r="VV26" s="35"/>
      <c r="VW26" s="35"/>
      <c r="VX26" s="35"/>
      <c r="VY26" s="35"/>
      <c r="VZ26" s="35"/>
      <c r="WA26" s="35"/>
      <c r="WB26" s="35"/>
      <c r="WC26" s="35"/>
      <c r="WD26" s="35"/>
      <c r="WE26" s="35"/>
      <c r="WF26" s="35"/>
      <c r="WG26" s="35"/>
      <c r="WH26" s="35"/>
      <c r="WI26" s="35"/>
      <c r="WJ26" s="35"/>
      <c r="WK26" s="35"/>
      <c r="WL26" s="35"/>
      <c r="WM26" s="35"/>
      <c r="WN26" s="35"/>
      <c r="WO26" s="35"/>
      <c r="WP26" s="35"/>
      <c r="WQ26" s="35"/>
      <c r="WR26" s="35"/>
      <c r="WS26" s="35"/>
      <c r="WT26" s="35"/>
      <c r="WU26" s="35"/>
      <c r="WV26" s="35"/>
      <c r="WW26" s="35"/>
      <c r="WX26" s="35"/>
      <c r="WY26" s="35"/>
      <c r="WZ26" s="35"/>
      <c r="XA26" s="35"/>
      <c r="XB26" s="35"/>
      <c r="XC26" s="35"/>
      <c r="XD26" s="35"/>
      <c r="XE26" s="35"/>
      <c r="XF26" s="35"/>
      <c r="XG26" s="35"/>
      <c r="XH26" s="35"/>
      <c r="XI26" s="35"/>
      <c r="XJ26" s="35"/>
      <c r="XK26" s="35"/>
      <c r="XL26" s="35"/>
      <c r="XM26" s="35"/>
      <c r="XN26" s="35"/>
      <c r="XO26" s="35"/>
      <c r="XP26" s="35"/>
      <c r="XQ26" s="35"/>
      <c r="XR26" s="35"/>
      <c r="XS26" s="35"/>
      <c r="XT26" s="35"/>
      <c r="XU26" s="35"/>
      <c r="XV26" s="35"/>
      <c r="XW26" s="35"/>
      <c r="XX26" s="35"/>
      <c r="XY26" s="35"/>
      <c r="XZ26" s="35"/>
      <c r="YA26" s="35"/>
      <c r="YB26" s="35"/>
      <c r="YC26" s="35"/>
      <c r="YD26" s="35"/>
      <c r="YE26" s="35"/>
      <c r="YF26" s="35"/>
      <c r="YG26" s="35"/>
      <c r="YH26" s="35"/>
      <c r="YI26" s="35"/>
      <c r="YJ26" s="35"/>
      <c r="YK26" s="35"/>
      <c r="YL26" s="35"/>
      <c r="YM26" s="35"/>
      <c r="YN26" s="35"/>
      <c r="YO26" s="35"/>
      <c r="YP26" s="35"/>
      <c r="YQ26" s="35"/>
      <c r="YR26" s="35"/>
      <c r="YS26" s="35"/>
      <c r="YT26" s="35"/>
      <c r="YU26" s="35"/>
      <c r="YV26" s="35"/>
      <c r="YW26" s="35"/>
      <c r="YX26" s="35"/>
      <c r="YY26" s="35"/>
      <c r="YZ26" s="35"/>
      <c r="ZA26" s="35"/>
      <c r="ZB26" s="35"/>
      <c r="ZC26" s="35"/>
      <c r="ZD26" s="35"/>
      <c r="ZE26" s="35"/>
      <c r="ZF26" s="35"/>
      <c r="ZG26" s="35"/>
      <c r="ZH26" s="35"/>
      <c r="ZI26" s="35"/>
      <c r="ZJ26" s="35"/>
      <c r="ZK26" s="35"/>
      <c r="ZL26" s="35"/>
      <c r="ZM26" s="35"/>
      <c r="ZN26" s="35"/>
      <c r="ZO26" s="35"/>
      <c r="ZP26" s="35"/>
      <c r="ZQ26" s="35"/>
      <c r="ZR26" s="35"/>
      <c r="ZS26" s="35"/>
      <c r="ZT26" s="35"/>
      <c r="ZU26" s="35"/>
      <c r="ZV26" s="35"/>
      <c r="ZW26" s="35"/>
      <c r="ZX26" s="35"/>
      <c r="ZY26" s="35"/>
      <c r="ZZ26" s="35"/>
      <c r="AAA26" s="35"/>
      <c r="AAB26" s="35"/>
      <c r="AAC26" s="35"/>
      <c r="AAD26" s="35"/>
      <c r="AAE26" s="35"/>
      <c r="AAF26" s="35"/>
      <c r="AAG26" s="35"/>
      <c r="AAH26" s="35"/>
      <c r="AAI26" s="35"/>
      <c r="AAJ26" s="35"/>
      <c r="AAK26" s="35"/>
      <c r="AAL26" s="35"/>
      <c r="AAM26" s="35"/>
      <c r="AAN26" s="35"/>
      <c r="AAO26" s="35"/>
      <c r="AAP26" s="35"/>
      <c r="AAQ26" s="35"/>
      <c r="AAR26" s="35"/>
      <c r="AAS26" s="35"/>
      <c r="AAT26" s="35"/>
      <c r="AAU26" s="35"/>
      <c r="AAV26" s="35"/>
      <c r="AAW26" s="35"/>
      <c r="AAX26" s="35"/>
      <c r="AAY26" s="35"/>
      <c r="AAZ26" s="35"/>
      <c r="ABA26" s="35"/>
      <c r="ABB26" s="35"/>
      <c r="ABC26" s="35"/>
      <c r="ABD26" s="35"/>
      <c r="ABE26" s="35"/>
      <c r="ABF26" s="35"/>
      <c r="ABG26" s="35"/>
      <c r="ABH26" s="35"/>
      <c r="ABI26" s="35"/>
      <c r="ABJ26" s="35"/>
      <c r="ABK26" s="35"/>
      <c r="ABL26" s="35"/>
      <c r="ABM26" s="35"/>
      <c r="ABN26" s="35"/>
      <c r="ABO26" s="35"/>
      <c r="ABP26" s="35"/>
      <c r="ABQ26" s="35"/>
      <c r="ABR26" s="35"/>
      <c r="ABS26" s="35"/>
      <c r="ABT26" s="35"/>
      <c r="ABU26" s="35"/>
      <c r="ABV26" s="35"/>
      <c r="ABW26" s="35"/>
      <c r="ABX26" s="35"/>
      <c r="ABY26" s="35"/>
      <c r="ABZ26" s="35"/>
      <c r="ACA26" s="35"/>
      <c r="ACB26" s="35"/>
      <c r="ACC26" s="35"/>
      <c r="ACD26" s="35"/>
      <c r="ACE26" s="35"/>
      <c r="ACF26" s="35"/>
      <c r="ACG26" s="35"/>
      <c r="ACH26" s="35"/>
      <c r="ACI26" s="35"/>
      <c r="ACJ26" s="35"/>
      <c r="ACK26" s="35"/>
      <c r="ACL26" s="35"/>
      <c r="ACM26" s="35"/>
      <c r="ACN26" s="35"/>
      <c r="ACO26" s="35"/>
      <c r="ACP26" s="35"/>
      <c r="ACQ26" s="35"/>
      <c r="ACR26" s="35"/>
      <c r="ACS26" s="35"/>
      <c r="ACT26" s="35"/>
      <c r="ACU26" s="35"/>
      <c r="ACV26" s="35"/>
      <c r="ACW26" s="35"/>
      <c r="ACX26" s="35"/>
      <c r="ACY26" s="35"/>
      <c r="ACZ26" s="35"/>
      <c r="ADA26" s="35"/>
      <c r="ADB26" s="35"/>
      <c r="ADC26" s="35"/>
      <c r="ADD26" s="35"/>
      <c r="ADE26" s="35"/>
      <c r="ADF26" s="35"/>
      <c r="ADG26" s="35"/>
      <c r="ADH26" s="35"/>
      <c r="ADI26" s="35"/>
      <c r="ADJ26" s="35"/>
      <c r="ADK26" s="35"/>
      <c r="ADL26" s="35"/>
      <c r="ADM26" s="35"/>
      <c r="ADN26" s="35"/>
      <c r="ADO26" s="35"/>
      <c r="ADP26" s="35"/>
      <c r="ADQ26" s="35"/>
      <c r="ADR26" s="35"/>
      <c r="ADS26" s="35"/>
      <c r="ADT26" s="35"/>
      <c r="ADU26" s="35"/>
      <c r="ADV26" s="35"/>
      <c r="ADW26" s="35"/>
      <c r="ADX26" s="35"/>
      <c r="ADY26" s="35"/>
      <c r="ADZ26" s="35"/>
      <c r="AEA26" s="35"/>
      <c r="AEB26" s="35"/>
      <c r="AEC26" s="35"/>
      <c r="AED26" s="35"/>
      <c r="AEE26" s="35"/>
      <c r="AEF26" s="35"/>
      <c r="AEG26" s="35"/>
      <c r="AEH26" s="35"/>
      <c r="AEI26" s="35"/>
      <c r="AEJ26" s="35"/>
      <c r="AEK26" s="35"/>
      <c r="AEL26" s="35"/>
      <c r="AEM26" s="35"/>
      <c r="AEN26" s="35"/>
      <c r="AEO26" s="35"/>
      <c r="AEP26" s="35"/>
      <c r="AEQ26" s="35"/>
      <c r="AER26" s="35"/>
      <c r="AES26" s="35"/>
      <c r="AET26" s="35"/>
      <c r="AEU26" s="35"/>
      <c r="AEV26" s="35"/>
      <c r="AEW26" s="35"/>
      <c r="AEX26" s="35"/>
      <c r="AEY26" s="35"/>
      <c r="AEZ26" s="35"/>
      <c r="AFA26" s="35"/>
      <c r="AFB26" s="35"/>
      <c r="AFC26" s="35"/>
      <c r="AFD26" s="35"/>
      <c r="AFE26" s="35"/>
      <c r="AFF26" s="35"/>
      <c r="AFG26" s="35"/>
      <c r="AFH26" s="35"/>
      <c r="AFI26" s="35"/>
      <c r="AFJ26" s="35"/>
      <c r="AFK26" s="35"/>
      <c r="AFL26" s="35"/>
      <c r="AFM26" s="35"/>
      <c r="AFN26" s="35"/>
      <c r="AFO26" s="35"/>
      <c r="AFP26" s="35"/>
      <c r="AFQ26" s="35"/>
      <c r="AFR26" s="35"/>
      <c r="AFS26" s="35"/>
      <c r="AFT26" s="35"/>
      <c r="AFU26" s="35"/>
      <c r="AFV26" s="35"/>
      <c r="AFW26" s="35"/>
      <c r="AFX26" s="35"/>
      <c r="AFY26" s="35"/>
      <c r="AFZ26" s="35"/>
      <c r="AGA26" s="35"/>
      <c r="AGB26" s="35"/>
      <c r="AGC26" s="35"/>
      <c r="AGD26" s="35"/>
      <c r="AGE26" s="35"/>
      <c r="AGF26" s="35"/>
      <c r="AGG26" s="35"/>
      <c r="AGH26" s="35"/>
      <c r="AGI26" s="35"/>
      <c r="AGJ26" s="35"/>
      <c r="AGK26" s="35"/>
      <c r="AGL26" s="35"/>
      <c r="AGM26" s="35"/>
      <c r="AGN26" s="35"/>
      <c r="AGO26" s="35"/>
      <c r="AGP26" s="35"/>
      <c r="AGQ26" s="35"/>
      <c r="AGR26" s="35"/>
      <c r="AGS26" s="35"/>
      <c r="AGT26" s="35"/>
      <c r="AGU26" s="35"/>
      <c r="AGV26" s="35"/>
      <c r="AGW26" s="35"/>
      <c r="AGX26" s="35"/>
      <c r="AGY26" s="35"/>
      <c r="AGZ26" s="35"/>
      <c r="AHA26" s="35"/>
      <c r="AHB26" s="35"/>
      <c r="AHC26" s="35"/>
      <c r="AHD26" s="35"/>
      <c r="AHE26" s="35"/>
      <c r="AHF26" s="35"/>
      <c r="AHG26" s="35"/>
      <c r="AHH26" s="35"/>
      <c r="AHI26" s="35"/>
      <c r="AHJ26" s="35"/>
      <c r="AHK26" s="35"/>
      <c r="AHL26" s="35"/>
      <c r="AHM26" s="35"/>
      <c r="AHN26" s="35"/>
      <c r="AHO26" s="35"/>
      <c r="AHP26" s="35"/>
      <c r="AHQ26" s="35"/>
      <c r="AHR26" s="35"/>
      <c r="AHS26" s="35"/>
      <c r="AHT26" s="35"/>
      <c r="AHU26" s="35"/>
      <c r="AHV26" s="35"/>
      <c r="AHW26" s="35"/>
      <c r="AHX26" s="35"/>
      <c r="AHY26" s="35"/>
      <c r="AHZ26" s="35"/>
      <c r="AIA26" s="35"/>
      <c r="AIB26" s="35"/>
      <c r="AIC26" s="35"/>
      <c r="AID26" s="35"/>
      <c r="AIE26" s="35"/>
      <c r="AIF26" s="35"/>
      <c r="AIG26" s="35"/>
      <c r="AIH26" s="35"/>
      <c r="AII26" s="35"/>
      <c r="AIJ26" s="35"/>
      <c r="AIK26" s="35"/>
      <c r="AIL26" s="35"/>
      <c r="AIM26" s="35"/>
      <c r="AIN26" s="35"/>
      <c r="AIO26" s="35"/>
      <c r="AIP26" s="35"/>
      <c r="AIQ26" s="35"/>
      <c r="AIR26" s="35"/>
      <c r="AIS26" s="35"/>
      <c r="AIT26" s="35"/>
      <c r="AIU26" s="35"/>
      <c r="AIV26" s="35"/>
      <c r="AIW26" s="35"/>
      <c r="AIX26" s="35"/>
      <c r="AIY26" s="35"/>
      <c r="AIZ26" s="35"/>
      <c r="AJA26" s="35"/>
      <c r="AJB26" s="35"/>
      <c r="AJC26" s="35"/>
      <c r="AJD26" s="35"/>
      <c r="AJE26" s="35"/>
      <c r="AJF26" s="35"/>
      <c r="AJG26" s="35"/>
      <c r="AJH26" s="35"/>
      <c r="AJI26" s="35"/>
      <c r="AJJ26" s="35"/>
      <c r="AJK26" s="35"/>
      <c r="AJL26" s="35"/>
      <c r="AJM26" s="35"/>
      <c r="AJN26" s="35"/>
      <c r="AJO26" s="35"/>
      <c r="AJP26" s="35"/>
      <c r="AJQ26" s="35"/>
      <c r="AJR26" s="35"/>
      <c r="AJS26" s="35"/>
      <c r="AJT26" s="35"/>
      <c r="AJU26" s="35"/>
      <c r="AJV26" s="35"/>
      <c r="AJW26" s="35"/>
      <c r="AJX26" s="35"/>
      <c r="AJY26" s="35"/>
      <c r="AJZ26" s="35"/>
      <c r="AKA26" s="35"/>
      <c r="AKB26" s="35"/>
      <c r="AKC26" s="35"/>
      <c r="AKD26" s="35"/>
      <c r="AKE26" s="35"/>
      <c r="AKF26" s="35"/>
      <c r="AKG26" s="35"/>
      <c r="AKH26" s="35"/>
      <c r="AKI26" s="35"/>
      <c r="AKJ26" s="35"/>
      <c r="AKK26" s="35"/>
      <c r="AKL26" s="35"/>
      <c r="AKM26" s="35"/>
      <c r="AKN26" s="35"/>
      <c r="AKO26" s="35"/>
      <c r="AKP26" s="35"/>
      <c r="AKQ26" s="35"/>
      <c r="AKR26" s="35"/>
      <c r="AKS26" s="35"/>
      <c r="AKT26" s="35"/>
      <c r="AKU26" s="35"/>
      <c r="AKV26" s="35"/>
      <c r="XFA26" s="4"/>
      <c r="XFB26" s="4"/>
      <c r="XFC26" s="4"/>
      <c r="XFD26" s="4"/>
    </row>
    <row r="27" s="37" customFormat="true" ht="15" hidden="false" customHeight="false" outlineLevel="0" collapsed="false">
      <c r="A27" s="24"/>
      <c r="B27" s="25" t="s">
        <v>15</v>
      </c>
      <c r="C27" s="30"/>
      <c r="D27" s="27"/>
      <c r="E27" s="27"/>
      <c r="F27" s="21"/>
      <c r="G27" s="21"/>
      <c r="H27" s="28"/>
      <c r="I27" s="28"/>
      <c r="XFA27" s="4"/>
      <c r="XFB27" s="4"/>
      <c r="XFC27" s="4"/>
      <c r="XFD27" s="4"/>
    </row>
    <row r="28" s="37" customFormat="true" ht="15" hidden="false" customHeight="false" outlineLevel="0" collapsed="false">
      <c r="A28" s="24"/>
      <c r="B28" s="25" t="s">
        <v>16</v>
      </c>
      <c r="C28" s="30" t="n">
        <v>3978</v>
      </c>
      <c r="D28" s="27" t="n">
        <v>3978</v>
      </c>
      <c r="E28" s="27" t="n">
        <v>3908.6</v>
      </c>
      <c r="F28" s="21" t="n">
        <f aca="false">E28/C28</f>
        <v>0.98255404725993</v>
      </c>
      <c r="G28" s="21" t="n">
        <f aca="false">E28/D28</f>
        <v>0.98255404725993</v>
      </c>
      <c r="H28" s="28"/>
      <c r="I28" s="28"/>
      <c r="XFA28" s="4"/>
      <c r="XFB28" s="4"/>
      <c r="XFC28" s="4"/>
      <c r="XFD28" s="4"/>
    </row>
    <row r="29" s="37" customFormat="true" ht="15" hidden="false" customHeight="false" outlineLevel="0" collapsed="false">
      <c r="A29" s="24"/>
      <c r="B29" s="31" t="s">
        <v>17</v>
      </c>
      <c r="C29" s="30" t="n">
        <v>162036.9</v>
      </c>
      <c r="D29" s="27" t="n">
        <v>164965.7</v>
      </c>
      <c r="E29" s="27" t="n">
        <v>161283.9</v>
      </c>
      <c r="F29" s="21" t="n">
        <f aca="false">E29/C29</f>
        <v>0.995352910355604</v>
      </c>
      <c r="G29" s="21" t="n">
        <f aca="false">E29/D29</f>
        <v>0.977681421046921</v>
      </c>
      <c r="H29" s="28"/>
      <c r="I29" s="28"/>
      <c r="XFA29" s="4"/>
      <c r="XFB29" s="4"/>
      <c r="XFC29" s="4"/>
      <c r="XFD29" s="4"/>
    </row>
    <row r="30" s="36" customFormat="true" ht="30" hidden="false" customHeight="true" outlineLevel="0" collapsed="false">
      <c r="A30" s="18" t="s">
        <v>28</v>
      </c>
      <c r="B30" s="19" t="s">
        <v>29</v>
      </c>
      <c r="C30" s="20" t="n">
        <f aca="false">C31+C32+C33</f>
        <v>360747.6</v>
      </c>
      <c r="D30" s="20" t="n">
        <f aca="false">D31+D32+D33</f>
        <v>371364.4</v>
      </c>
      <c r="E30" s="20" t="n">
        <f aca="false">E31+E32+E33</f>
        <v>360122.8</v>
      </c>
      <c r="F30" s="21" t="n">
        <f aca="false">E30/C30</f>
        <v>0.998268041145665</v>
      </c>
      <c r="G30" s="21" t="n">
        <f aca="false">E30/D30</f>
        <v>0.969728923935628</v>
      </c>
      <c r="H30" s="22" t="n">
        <f aca="false">E30/E62</f>
        <v>0.0843660847696388</v>
      </c>
      <c r="I30" s="22" t="n">
        <f aca="false">E30/E70</f>
        <v>0.0840769681630883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  <c r="IZ30" s="35"/>
      <c r="JA30" s="35"/>
      <c r="JB30" s="35"/>
      <c r="JC30" s="35"/>
      <c r="JD30" s="35"/>
      <c r="JE30" s="35"/>
      <c r="JF30" s="35"/>
      <c r="JG30" s="35"/>
      <c r="JH30" s="35"/>
      <c r="JI30" s="35"/>
      <c r="JJ30" s="35"/>
      <c r="JK30" s="35"/>
      <c r="JL30" s="35"/>
      <c r="JM30" s="35"/>
      <c r="JN30" s="35"/>
      <c r="JO30" s="35"/>
      <c r="JP30" s="35"/>
      <c r="JQ30" s="35"/>
      <c r="JR30" s="35"/>
      <c r="JS30" s="35"/>
      <c r="JT30" s="35"/>
      <c r="JU30" s="35"/>
      <c r="JV30" s="35"/>
      <c r="JW30" s="35"/>
      <c r="JX30" s="35"/>
      <c r="JY30" s="35"/>
      <c r="JZ30" s="35"/>
      <c r="KA30" s="35"/>
      <c r="KB30" s="35"/>
      <c r="KC30" s="35"/>
      <c r="KD30" s="35"/>
      <c r="KE30" s="35"/>
      <c r="KF30" s="35"/>
      <c r="KG30" s="35"/>
      <c r="KH30" s="35"/>
      <c r="KI30" s="35"/>
      <c r="KJ30" s="35"/>
      <c r="KK30" s="35"/>
      <c r="KL30" s="35"/>
      <c r="KM30" s="35"/>
      <c r="KN30" s="35"/>
      <c r="KO30" s="35"/>
      <c r="KP30" s="35"/>
      <c r="KQ30" s="35"/>
      <c r="KR30" s="35"/>
      <c r="KS30" s="35"/>
      <c r="KT30" s="35"/>
      <c r="KU30" s="35"/>
      <c r="KV30" s="35"/>
      <c r="KW30" s="35"/>
      <c r="KX30" s="35"/>
      <c r="KY30" s="35"/>
      <c r="KZ30" s="35"/>
      <c r="LA30" s="35"/>
      <c r="LB30" s="35"/>
      <c r="LC30" s="35"/>
      <c r="LD30" s="35"/>
      <c r="LE30" s="35"/>
      <c r="LF30" s="35"/>
      <c r="LG30" s="35"/>
      <c r="LH30" s="35"/>
      <c r="LI30" s="35"/>
      <c r="LJ30" s="35"/>
      <c r="LK30" s="35"/>
      <c r="LL30" s="35"/>
      <c r="LM30" s="35"/>
      <c r="LN30" s="35"/>
      <c r="LO30" s="35"/>
      <c r="LP30" s="35"/>
      <c r="LQ30" s="35"/>
      <c r="LR30" s="35"/>
      <c r="LS30" s="35"/>
      <c r="LT30" s="35"/>
      <c r="LU30" s="35"/>
      <c r="LV30" s="35"/>
      <c r="LW30" s="35"/>
      <c r="LX30" s="35"/>
      <c r="LY30" s="35"/>
      <c r="LZ30" s="35"/>
      <c r="MA30" s="35"/>
      <c r="MB30" s="35"/>
      <c r="MC30" s="35"/>
      <c r="MD30" s="35"/>
      <c r="ME30" s="35"/>
      <c r="MF30" s="35"/>
      <c r="MG30" s="35"/>
      <c r="MH30" s="35"/>
      <c r="MI30" s="35"/>
      <c r="MJ30" s="35"/>
      <c r="MK30" s="35"/>
      <c r="ML30" s="35"/>
      <c r="MM30" s="35"/>
      <c r="MN30" s="35"/>
      <c r="MO30" s="35"/>
      <c r="MP30" s="35"/>
      <c r="MQ30" s="35"/>
      <c r="MR30" s="35"/>
      <c r="MS30" s="35"/>
      <c r="MT30" s="35"/>
      <c r="MU30" s="35"/>
      <c r="MV30" s="35"/>
      <c r="MW30" s="35"/>
      <c r="MX30" s="35"/>
      <c r="MY30" s="35"/>
      <c r="MZ30" s="35"/>
      <c r="NA30" s="35"/>
      <c r="NB30" s="35"/>
      <c r="NC30" s="35"/>
      <c r="ND30" s="35"/>
      <c r="NE30" s="35"/>
      <c r="NF30" s="35"/>
      <c r="NG30" s="35"/>
      <c r="NH30" s="35"/>
      <c r="NI30" s="35"/>
      <c r="NJ30" s="35"/>
      <c r="NK30" s="35"/>
      <c r="NL30" s="35"/>
      <c r="NM30" s="35"/>
      <c r="NN30" s="35"/>
      <c r="NO30" s="35"/>
      <c r="NP30" s="35"/>
      <c r="NQ30" s="35"/>
      <c r="NR30" s="35"/>
      <c r="NS30" s="35"/>
      <c r="NT30" s="35"/>
      <c r="NU30" s="35"/>
      <c r="NV30" s="35"/>
      <c r="NW30" s="35"/>
      <c r="NX30" s="35"/>
      <c r="NY30" s="35"/>
      <c r="NZ30" s="35"/>
      <c r="OA30" s="35"/>
      <c r="OB30" s="35"/>
      <c r="OC30" s="35"/>
      <c r="OD30" s="35"/>
      <c r="OE30" s="35"/>
      <c r="OF30" s="35"/>
      <c r="OG30" s="35"/>
      <c r="OH30" s="35"/>
      <c r="OI30" s="35"/>
      <c r="OJ30" s="35"/>
      <c r="OK30" s="35"/>
      <c r="OL30" s="35"/>
      <c r="OM30" s="35"/>
      <c r="ON30" s="35"/>
      <c r="OO30" s="35"/>
      <c r="OP30" s="35"/>
      <c r="OQ30" s="35"/>
      <c r="OR30" s="35"/>
      <c r="OS30" s="35"/>
      <c r="OT30" s="35"/>
      <c r="OU30" s="35"/>
      <c r="OV30" s="35"/>
      <c r="OW30" s="35"/>
      <c r="OX30" s="35"/>
      <c r="OY30" s="35"/>
      <c r="OZ30" s="35"/>
      <c r="PA30" s="35"/>
      <c r="PB30" s="35"/>
      <c r="PC30" s="35"/>
      <c r="PD30" s="35"/>
      <c r="PE30" s="35"/>
      <c r="PF30" s="35"/>
      <c r="PG30" s="35"/>
      <c r="PH30" s="35"/>
      <c r="PI30" s="35"/>
      <c r="PJ30" s="35"/>
      <c r="PK30" s="35"/>
      <c r="PL30" s="35"/>
      <c r="PM30" s="35"/>
      <c r="PN30" s="35"/>
      <c r="PO30" s="35"/>
      <c r="PP30" s="35"/>
      <c r="PQ30" s="35"/>
      <c r="PR30" s="35"/>
      <c r="PS30" s="35"/>
      <c r="PT30" s="35"/>
      <c r="PU30" s="35"/>
      <c r="PV30" s="35"/>
      <c r="PW30" s="35"/>
      <c r="PX30" s="35"/>
      <c r="PY30" s="35"/>
      <c r="PZ30" s="35"/>
      <c r="QA30" s="35"/>
      <c r="QB30" s="35"/>
      <c r="QC30" s="35"/>
      <c r="QD30" s="35"/>
      <c r="QE30" s="35"/>
      <c r="QF30" s="35"/>
      <c r="QG30" s="35"/>
      <c r="QH30" s="35"/>
      <c r="QI30" s="35"/>
      <c r="QJ30" s="35"/>
      <c r="QK30" s="35"/>
      <c r="QL30" s="35"/>
      <c r="QM30" s="35"/>
      <c r="QN30" s="35"/>
      <c r="QO30" s="35"/>
      <c r="QP30" s="35"/>
      <c r="QQ30" s="35"/>
      <c r="QR30" s="35"/>
      <c r="QS30" s="35"/>
      <c r="QT30" s="35"/>
      <c r="QU30" s="35"/>
      <c r="QV30" s="35"/>
      <c r="QW30" s="35"/>
      <c r="QX30" s="35"/>
      <c r="QY30" s="35"/>
      <c r="QZ30" s="35"/>
      <c r="RA30" s="35"/>
      <c r="RB30" s="35"/>
      <c r="RC30" s="35"/>
      <c r="RD30" s="35"/>
      <c r="RE30" s="35"/>
      <c r="RF30" s="35"/>
      <c r="RG30" s="35"/>
      <c r="RH30" s="35"/>
      <c r="RI30" s="35"/>
      <c r="RJ30" s="35"/>
      <c r="RK30" s="35"/>
      <c r="RL30" s="35"/>
      <c r="RM30" s="35"/>
      <c r="RN30" s="35"/>
      <c r="RO30" s="35"/>
      <c r="RP30" s="35"/>
      <c r="RQ30" s="35"/>
      <c r="RR30" s="35"/>
      <c r="RS30" s="35"/>
      <c r="RT30" s="35"/>
      <c r="RU30" s="35"/>
      <c r="RV30" s="35"/>
      <c r="RW30" s="35"/>
      <c r="RX30" s="35"/>
      <c r="RY30" s="35"/>
      <c r="RZ30" s="35"/>
      <c r="SA30" s="35"/>
      <c r="SB30" s="35"/>
      <c r="SC30" s="35"/>
      <c r="SD30" s="35"/>
      <c r="SE30" s="35"/>
      <c r="SF30" s="35"/>
      <c r="SG30" s="35"/>
      <c r="SH30" s="35"/>
      <c r="SI30" s="35"/>
      <c r="SJ30" s="35"/>
      <c r="SK30" s="35"/>
      <c r="SL30" s="35"/>
      <c r="SM30" s="35"/>
      <c r="SN30" s="35"/>
      <c r="SO30" s="35"/>
      <c r="SP30" s="35"/>
      <c r="SQ30" s="35"/>
      <c r="SR30" s="35"/>
      <c r="SS30" s="35"/>
      <c r="ST30" s="35"/>
      <c r="SU30" s="35"/>
      <c r="SV30" s="35"/>
      <c r="SW30" s="35"/>
      <c r="SX30" s="35"/>
      <c r="SY30" s="35"/>
      <c r="SZ30" s="35"/>
      <c r="TA30" s="35"/>
      <c r="TB30" s="35"/>
      <c r="TC30" s="35"/>
      <c r="TD30" s="35"/>
      <c r="TE30" s="35"/>
      <c r="TF30" s="35"/>
      <c r="TG30" s="35"/>
      <c r="TH30" s="35"/>
      <c r="TI30" s="35"/>
      <c r="TJ30" s="35"/>
      <c r="TK30" s="35"/>
      <c r="TL30" s="35"/>
      <c r="TM30" s="35"/>
      <c r="TN30" s="35"/>
      <c r="TO30" s="35"/>
      <c r="TP30" s="35"/>
      <c r="TQ30" s="35"/>
      <c r="TR30" s="35"/>
      <c r="TS30" s="35"/>
      <c r="TT30" s="35"/>
      <c r="TU30" s="35"/>
      <c r="TV30" s="35"/>
      <c r="TW30" s="35"/>
      <c r="TX30" s="35"/>
      <c r="TY30" s="35"/>
      <c r="TZ30" s="35"/>
      <c r="UA30" s="35"/>
      <c r="UB30" s="35"/>
      <c r="UC30" s="35"/>
      <c r="UD30" s="35"/>
      <c r="UE30" s="35"/>
      <c r="UF30" s="35"/>
      <c r="UG30" s="35"/>
      <c r="UH30" s="35"/>
      <c r="UI30" s="35"/>
      <c r="UJ30" s="35"/>
      <c r="UK30" s="35"/>
      <c r="UL30" s="35"/>
      <c r="UM30" s="35"/>
      <c r="UN30" s="35"/>
      <c r="UO30" s="35"/>
      <c r="UP30" s="35"/>
      <c r="UQ30" s="35"/>
      <c r="UR30" s="35"/>
      <c r="US30" s="35"/>
      <c r="UT30" s="35"/>
      <c r="UU30" s="35"/>
      <c r="UV30" s="35"/>
      <c r="UW30" s="35"/>
      <c r="UX30" s="35"/>
      <c r="UY30" s="35"/>
      <c r="UZ30" s="35"/>
      <c r="VA30" s="35"/>
      <c r="VB30" s="35"/>
      <c r="VC30" s="35"/>
      <c r="VD30" s="35"/>
      <c r="VE30" s="35"/>
      <c r="VF30" s="35"/>
      <c r="VG30" s="35"/>
      <c r="VH30" s="35"/>
      <c r="VI30" s="35"/>
      <c r="VJ30" s="35"/>
      <c r="VK30" s="35"/>
      <c r="VL30" s="35"/>
      <c r="VM30" s="35"/>
      <c r="VN30" s="35"/>
      <c r="VO30" s="35"/>
      <c r="VP30" s="35"/>
      <c r="VQ30" s="35"/>
      <c r="VR30" s="35"/>
      <c r="VS30" s="35"/>
      <c r="VT30" s="35"/>
      <c r="VU30" s="35"/>
      <c r="VV30" s="35"/>
      <c r="VW30" s="35"/>
      <c r="VX30" s="35"/>
      <c r="VY30" s="35"/>
      <c r="VZ30" s="35"/>
      <c r="WA30" s="35"/>
      <c r="WB30" s="35"/>
      <c r="WC30" s="35"/>
      <c r="WD30" s="35"/>
      <c r="WE30" s="35"/>
      <c r="WF30" s="35"/>
      <c r="WG30" s="35"/>
      <c r="WH30" s="35"/>
      <c r="WI30" s="35"/>
      <c r="WJ30" s="35"/>
      <c r="WK30" s="35"/>
      <c r="WL30" s="35"/>
      <c r="WM30" s="35"/>
      <c r="WN30" s="35"/>
      <c r="WO30" s="35"/>
      <c r="WP30" s="35"/>
      <c r="WQ30" s="35"/>
      <c r="WR30" s="35"/>
      <c r="WS30" s="35"/>
      <c r="WT30" s="35"/>
      <c r="WU30" s="35"/>
      <c r="WV30" s="35"/>
      <c r="WW30" s="35"/>
      <c r="WX30" s="35"/>
      <c r="WY30" s="35"/>
      <c r="WZ30" s="35"/>
      <c r="XA30" s="35"/>
      <c r="XB30" s="35"/>
      <c r="XC30" s="35"/>
      <c r="XD30" s="35"/>
      <c r="XE30" s="35"/>
      <c r="XF30" s="35"/>
      <c r="XG30" s="35"/>
      <c r="XH30" s="35"/>
      <c r="XI30" s="35"/>
      <c r="XJ30" s="35"/>
      <c r="XK30" s="35"/>
      <c r="XL30" s="35"/>
      <c r="XM30" s="35"/>
      <c r="XN30" s="35"/>
      <c r="XO30" s="35"/>
      <c r="XP30" s="35"/>
      <c r="XQ30" s="35"/>
      <c r="XR30" s="35"/>
      <c r="XS30" s="35"/>
      <c r="XT30" s="35"/>
      <c r="XU30" s="35"/>
      <c r="XV30" s="35"/>
      <c r="XW30" s="35"/>
      <c r="XX30" s="35"/>
      <c r="XY30" s="35"/>
      <c r="XZ30" s="35"/>
      <c r="YA30" s="35"/>
      <c r="YB30" s="35"/>
      <c r="YC30" s="35"/>
      <c r="YD30" s="35"/>
      <c r="YE30" s="35"/>
      <c r="YF30" s="35"/>
      <c r="YG30" s="35"/>
      <c r="YH30" s="35"/>
      <c r="YI30" s="35"/>
      <c r="YJ30" s="35"/>
      <c r="YK30" s="35"/>
      <c r="YL30" s="35"/>
      <c r="YM30" s="35"/>
      <c r="YN30" s="35"/>
      <c r="YO30" s="35"/>
      <c r="YP30" s="35"/>
      <c r="YQ30" s="35"/>
      <c r="YR30" s="35"/>
      <c r="YS30" s="35"/>
      <c r="YT30" s="35"/>
      <c r="YU30" s="35"/>
      <c r="YV30" s="35"/>
      <c r="YW30" s="35"/>
      <c r="YX30" s="35"/>
      <c r="YY30" s="35"/>
      <c r="YZ30" s="35"/>
      <c r="ZA30" s="35"/>
      <c r="ZB30" s="35"/>
      <c r="ZC30" s="35"/>
      <c r="ZD30" s="35"/>
      <c r="ZE30" s="35"/>
      <c r="ZF30" s="35"/>
      <c r="ZG30" s="35"/>
      <c r="ZH30" s="35"/>
      <c r="ZI30" s="35"/>
      <c r="ZJ30" s="35"/>
      <c r="ZK30" s="35"/>
      <c r="ZL30" s="35"/>
      <c r="ZM30" s="35"/>
      <c r="ZN30" s="35"/>
      <c r="ZO30" s="35"/>
      <c r="ZP30" s="35"/>
      <c r="ZQ30" s="35"/>
      <c r="ZR30" s="35"/>
      <c r="ZS30" s="35"/>
      <c r="ZT30" s="35"/>
      <c r="ZU30" s="35"/>
      <c r="ZV30" s="35"/>
      <c r="ZW30" s="35"/>
      <c r="ZX30" s="35"/>
      <c r="ZY30" s="35"/>
      <c r="ZZ30" s="35"/>
      <c r="AAA30" s="35"/>
      <c r="AAB30" s="35"/>
      <c r="AAC30" s="35"/>
      <c r="AAD30" s="35"/>
      <c r="AAE30" s="35"/>
      <c r="AAF30" s="35"/>
      <c r="AAG30" s="35"/>
      <c r="AAH30" s="35"/>
      <c r="AAI30" s="35"/>
      <c r="AAJ30" s="35"/>
      <c r="AAK30" s="35"/>
      <c r="AAL30" s="35"/>
      <c r="AAM30" s="35"/>
      <c r="AAN30" s="35"/>
      <c r="AAO30" s="35"/>
      <c r="AAP30" s="35"/>
      <c r="AAQ30" s="35"/>
      <c r="AAR30" s="35"/>
      <c r="AAS30" s="35"/>
      <c r="AAT30" s="35"/>
      <c r="AAU30" s="35"/>
      <c r="AAV30" s="35"/>
      <c r="AAW30" s="35"/>
      <c r="AAX30" s="35"/>
      <c r="AAY30" s="35"/>
      <c r="AAZ30" s="35"/>
      <c r="ABA30" s="35"/>
      <c r="ABB30" s="35"/>
      <c r="ABC30" s="35"/>
      <c r="ABD30" s="35"/>
      <c r="ABE30" s="35"/>
      <c r="ABF30" s="35"/>
      <c r="ABG30" s="35"/>
      <c r="ABH30" s="35"/>
      <c r="ABI30" s="35"/>
      <c r="ABJ30" s="35"/>
      <c r="ABK30" s="35"/>
      <c r="ABL30" s="35"/>
      <c r="ABM30" s="35"/>
      <c r="ABN30" s="35"/>
      <c r="ABO30" s="35"/>
      <c r="ABP30" s="35"/>
      <c r="ABQ30" s="35"/>
      <c r="ABR30" s="35"/>
      <c r="ABS30" s="35"/>
      <c r="ABT30" s="35"/>
      <c r="ABU30" s="35"/>
      <c r="ABV30" s="35"/>
      <c r="ABW30" s="35"/>
      <c r="ABX30" s="35"/>
      <c r="ABY30" s="35"/>
      <c r="ABZ30" s="35"/>
      <c r="ACA30" s="35"/>
      <c r="ACB30" s="35"/>
      <c r="ACC30" s="35"/>
      <c r="ACD30" s="35"/>
      <c r="ACE30" s="35"/>
      <c r="ACF30" s="35"/>
      <c r="ACG30" s="35"/>
      <c r="ACH30" s="35"/>
      <c r="ACI30" s="35"/>
      <c r="ACJ30" s="35"/>
      <c r="ACK30" s="35"/>
      <c r="ACL30" s="35"/>
      <c r="ACM30" s="35"/>
      <c r="ACN30" s="35"/>
      <c r="ACO30" s="35"/>
      <c r="ACP30" s="35"/>
      <c r="ACQ30" s="35"/>
      <c r="ACR30" s="35"/>
      <c r="ACS30" s="35"/>
      <c r="ACT30" s="35"/>
      <c r="ACU30" s="35"/>
      <c r="ACV30" s="35"/>
      <c r="ACW30" s="35"/>
      <c r="ACX30" s="35"/>
      <c r="ACY30" s="35"/>
      <c r="ACZ30" s="35"/>
      <c r="ADA30" s="35"/>
      <c r="ADB30" s="35"/>
      <c r="ADC30" s="35"/>
      <c r="ADD30" s="35"/>
      <c r="ADE30" s="35"/>
      <c r="ADF30" s="35"/>
      <c r="ADG30" s="35"/>
      <c r="ADH30" s="35"/>
      <c r="ADI30" s="35"/>
      <c r="ADJ30" s="35"/>
      <c r="ADK30" s="35"/>
      <c r="ADL30" s="35"/>
      <c r="ADM30" s="35"/>
      <c r="ADN30" s="35"/>
      <c r="ADO30" s="35"/>
      <c r="ADP30" s="35"/>
      <c r="ADQ30" s="35"/>
      <c r="ADR30" s="35"/>
      <c r="ADS30" s="35"/>
      <c r="ADT30" s="35"/>
      <c r="ADU30" s="35"/>
      <c r="ADV30" s="35"/>
      <c r="ADW30" s="35"/>
      <c r="ADX30" s="35"/>
      <c r="ADY30" s="35"/>
      <c r="ADZ30" s="35"/>
      <c r="AEA30" s="35"/>
      <c r="AEB30" s="35"/>
      <c r="AEC30" s="35"/>
      <c r="AED30" s="35"/>
      <c r="AEE30" s="35"/>
      <c r="AEF30" s="35"/>
      <c r="AEG30" s="35"/>
      <c r="AEH30" s="35"/>
      <c r="AEI30" s="35"/>
      <c r="AEJ30" s="35"/>
      <c r="AEK30" s="35"/>
      <c r="AEL30" s="35"/>
      <c r="AEM30" s="35"/>
      <c r="AEN30" s="35"/>
      <c r="AEO30" s="35"/>
      <c r="AEP30" s="35"/>
      <c r="AEQ30" s="35"/>
      <c r="AER30" s="35"/>
      <c r="AES30" s="35"/>
      <c r="AET30" s="35"/>
      <c r="AEU30" s="35"/>
      <c r="AEV30" s="35"/>
      <c r="AEW30" s="35"/>
      <c r="AEX30" s="35"/>
      <c r="AEY30" s="35"/>
      <c r="AEZ30" s="35"/>
      <c r="AFA30" s="35"/>
      <c r="AFB30" s="35"/>
      <c r="AFC30" s="35"/>
      <c r="AFD30" s="35"/>
      <c r="AFE30" s="35"/>
      <c r="AFF30" s="35"/>
      <c r="AFG30" s="35"/>
      <c r="AFH30" s="35"/>
      <c r="AFI30" s="35"/>
      <c r="AFJ30" s="35"/>
      <c r="AFK30" s="35"/>
      <c r="AFL30" s="35"/>
      <c r="AFM30" s="35"/>
      <c r="AFN30" s="35"/>
      <c r="AFO30" s="35"/>
      <c r="AFP30" s="35"/>
      <c r="AFQ30" s="35"/>
      <c r="AFR30" s="35"/>
      <c r="AFS30" s="35"/>
      <c r="AFT30" s="35"/>
      <c r="AFU30" s="35"/>
      <c r="AFV30" s="35"/>
      <c r="AFW30" s="35"/>
      <c r="AFX30" s="35"/>
      <c r="AFY30" s="35"/>
      <c r="AFZ30" s="35"/>
      <c r="AGA30" s="35"/>
      <c r="AGB30" s="35"/>
      <c r="AGC30" s="35"/>
      <c r="AGD30" s="35"/>
      <c r="AGE30" s="35"/>
      <c r="AGF30" s="35"/>
      <c r="AGG30" s="35"/>
      <c r="AGH30" s="35"/>
      <c r="AGI30" s="35"/>
      <c r="AGJ30" s="35"/>
      <c r="AGK30" s="35"/>
      <c r="AGL30" s="35"/>
      <c r="AGM30" s="35"/>
      <c r="AGN30" s="35"/>
      <c r="AGO30" s="35"/>
      <c r="AGP30" s="35"/>
      <c r="AGQ30" s="35"/>
      <c r="AGR30" s="35"/>
      <c r="AGS30" s="35"/>
      <c r="AGT30" s="35"/>
      <c r="AGU30" s="35"/>
      <c r="AGV30" s="35"/>
      <c r="AGW30" s="35"/>
      <c r="AGX30" s="35"/>
      <c r="AGY30" s="35"/>
      <c r="AGZ30" s="35"/>
      <c r="AHA30" s="35"/>
      <c r="AHB30" s="35"/>
      <c r="AHC30" s="35"/>
      <c r="AHD30" s="35"/>
      <c r="AHE30" s="35"/>
      <c r="AHF30" s="35"/>
      <c r="AHG30" s="35"/>
      <c r="AHH30" s="35"/>
      <c r="AHI30" s="35"/>
      <c r="AHJ30" s="35"/>
      <c r="AHK30" s="35"/>
      <c r="AHL30" s="35"/>
      <c r="AHM30" s="35"/>
      <c r="AHN30" s="35"/>
      <c r="AHO30" s="35"/>
      <c r="AHP30" s="35"/>
      <c r="AHQ30" s="35"/>
      <c r="AHR30" s="35"/>
      <c r="AHS30" s="35"/>
      <c r="AHT30" s="35"/>
      <c r="AHU30" s="35"/>
      <c r="AHV30" s="35"/>
      <c r="AHW30" s="35"/>
      <c r="AHX30" s="35"/>
      <c r="AHY30" s="35"/>
      <c r="AHZ30" s="35"/>
      <c r="AIA30" s="35"/>
      <c r="AIB30" s="35"/>
      <c r="AIC30" s="35"/>
      <c r="AID30" s="35"/>
      <c r="AIE30" s="35"/>
      <c r="AIF30" s="35"/>
      <c r="AIG30" s="35"/>
      <c r="AIH30" s="35"/>
      <c r="AII30" s="35"/>
      <c r="AIJ30" s="35"/>
      <c r="AIK30" s="35"/>
      <c r="AIL30" s="35"/>
      <c r="AIM30" s="35"/>
      <c r="AIN30" s="35"/>
      <c r="AIO30" s="35"/>
      <c r="AIP30" s="35"/>
      <c r="AIQ30" s="35"/>
      <c r="AIR30" s="35"/>
      <c r="AIS30" s="35"/>
      <c r="AIT30" s="35"/>
      <c r="AIU30" s="35"/>
      <c r="AIV30" s="35"/>
      <c r="AIW30" s="35"/>
      <c r="AIX30" s="35"/>
      <c r="AIY30" s="35"/>
      <c r="AIZ30" s="35"/>
      <c r="AJA30" s="35"/>
      <c r="AJB30" s="35"/>
      <c r="AJC30" s="35"/>
      <c r="AJD30" s="35"/>
      <c r="AJE30" s="35"/>
      <c r="AJF30" s="35"/>
      <c r="AJG30" s="35"/>
      <c r="AJH30" s="35"/>
      <c r="AJI30" s="35"/>
      <c r="AJJ30" s="35"/>
      <c r="AJK30" s="35"/>
      <c r="AJL30" s="35"/>
      <c r="AJM30" s="35"/>
      <c r="AJN30" s="35"/>
      <c r="AJO30" s="35"/>
      <c r="AJP30" s="35"/>
      <c r="AJQ30" s="35"/>
      <c r="AJR30" s="35"/>
      <c r="AJS30" s="35"/>
      <c r="AJT30" s="35"/>
      <c r="AJU30" s="35"/>
      <c r="AJV30" s="35"/>
      <c r="AJW30" s="35"/>
      <c r="AJX30" s="35"/>
      <c r="AJY30" s="35"/>
      <c r="AJZ30" s="35"/>
      <c r="AKA30" s="35"/>
      <c r="AKB30" s="35"/>
      <c r="AKC30" s="35"/>
      <c r="AKD30" s="35"/>
      <c r="AKE30" s="35"/>
      <c r="AKF30" s="35"/>
      <c r="AKG30" s="35"/>
      <c r="AKH30" s="35"/>
      <c r="AKI30" s="35"/>
      <c r="AKJ30" s="35"/>
      <c r="AKK30" s="35"/>
      <c r="AKL30" s="35"/>
      <c r="AKM30" s="35"/>
      <c r="AKN30" s="35"/>
      <c r="AKO30" s="35"/>
      <c r="AKP30" s="35"/>
      <c r="AKQ30" s="35"/>
      <c r="AKR30" s="35"/>
      <c r="AKS30" s="35"/>
      <c r="AKT30" s="35"/>
      <c r="AKU30" s="35"/>
      <c r="AKV30" s="35"/>
      <c r="XFA30" s="4"/>
      <c r="XFB30" s="4"/>
      <c r="XFC30" s="4"/>
      <c r="XFD30" s="4"/>
    </row>
    <row r="31" s="37" customFormat="true" ht="15" hidden="false" customHeight="false" outlineLevel="0" collapsed="false">
      <c r="A31" s="24"/>
      <c r="B31" s="25" t="s">
        <v>15</v>
      </c>
      <c r="C31" s="38" t="n">
        <v>14662.8</v>
      </c>
      <c r="D31" s="27" t="n">
        <v>14662.8</v>
      </c>
      <c r="E31" s="27" t="n">
        <v>14662.8</v>
      </c>
      <c r="F31" s="21" t="n">
        <f aca="false">E31/C31</f>
        <v>1</v>
      </c>
      <c r="G31" s="21" t="n">
        <f aca="false">E31/D31</f>
        <v>1</v>
      </c>
      <c r="H31" s="28"/>
      <c r="I31" s="28"/>
      <c r="XFA31" s="4"/>
      <c r="XFB31" s="4"/>
      <c r="XFC31" s="4"/>
      <c r="XFD31" s="4"/>
    </row>
    <row r="32" s="37" customFormat="true" ht="15" hidden="false" customHeight="false" outlineLevel="0" collapsed="false">
      <c r="A32" s="24"/>
      <c r="B32" s="25" t="s">
        <v>16</v>
      </c>
      <c r="C32" s="38" t="n">
        <v>314067.6</v>
      </c>
      <c r="D32" s="27" t="n">
        <v>318772.7</v>
      </c>
      <c r="E32" s="27" t="n">
        <v>308658.7</v>
      </c>
      <c r="F32" s="21" t="n">
        <f aca="false">E32/C32</f>
        <v>0.98277791150695</v>
      </c>
      <c r="G32" s="21" t="n">
        <f aca="false">E32/D32</f>
        <v>0.968272063448344</v>
      </c>
      <c r="H32" s="28"/>
      <c r="I32" s="28"/>
      <c r="XFA32" s="4"/>
      <c r="XFB32" s="4"/>
      <c r="XFC32" s="4"/>
      <c r="XFD32" s="4"/>
    </row>
    <row r="33" s="37" customFormat="true" ht="15" hidden="false" customHeight="false" outlineLevel="0" collapsed="false">
      <c r="A33" s="24"/>
      <c r="B33" s="31" t="s">
        <v>17</v>
      </c>
      <c r="C33" s="30" t="n">
        <v>32017.2</v>
      </c>
      <c r="D33" s="27" t="n">
        <v>37928.9</v>
      </c>
      <c r="E33" s="27" t="n">
        <v>36801.3</v>
      </c>
      <c r="F33" s="21" t="n">
        <f aca="false">E33/C33</f>
        <v>1.1494228102395</v>
      </c>
      <c r="G33" s="21" t="n">
        <f aca="false">E33/D33</f>
        <v>0.970270690687049</v>
      </c>
      <c r="H33" s="28"/>
      <c r="I33" s="28"/>
      <c r="XFA33" s="4"/>
      <c r="XFB33" s="4"/>
      <c r="XFC33" s="4"/>
      <c r="XFD33" s="4"/>
    </row>
    <row r="34" s="36" customFormat="true" ht="33.15" hidden="false" customHeight="true" outlineLevel="0" collapsed="false">
      <c r="A34" s="18" t="s">
        <v>30</v>
      </c>
      <c r="B34" s="19" t="s">
        <v>31</v>
      </c>
      <c r="C34" s="20" t="n">
        <f aca="false">C35+C36+C37</f>
        <v>138879</v>
      </c>
      <c r="D34" s="20" t="n">
        <f aca="false">D35+D36+D37</f>
        <v>137439</v>
      </c>
      <c r="E34" s="20" t="n">
        <f aca="false">E35+E36+E37</f>
        <v>136459.7</v>
      </c>
      <c r="F34" s="21" t="n">
        <f aca="false">E34/C34</f>
        <v>0.982579799681738</v>
      </c>
      <c r="G34" s="21" t="n">
        <f aca="false">E34/D34</f>
        <v>0.992874657120614</v>
      </c>
      <c r="H34" s="22" t="n">
        <f aca="false">E34/E62</f>
        <v>0.0319684580310924</v>
      </c>
      <c r="I34" s="22" t="n">
        <f aca="false">E34/E70</f>
        <v>0.0318589043860721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  <c r="GM34" s="35"/>
      <c r="GN34" s="35"/>
      <c r="GO34" s="35"/>
      <c r="GP34" s="35"/>
      <c r="GQ34" s="35"/>
      <c r="GR34" s="35"/>
      <c r="GS34" s="35"/>
      <c r="GT34" s="35"/>
      <c r="GU34" s="35"/>
      <c r="GV34" s="35"/>
      <c r="GW34" s="35"/>
      <c r="GX34" s="35"/>
      <c r="GY34" s="35"/>
      <c r="GZ34" s="35"/>
      <c r="HA34" s="35"/>
      <c r="HB34" s="35"/>
      <c r="HC34" s="35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  <c r="IZ34" s="35"/>
      <c r="JA34" s="35"/>
      <c r="JB34" s="35"/>
      <c r="JC34" s="35"/>
      <c r="JD34" s="35"/>
      <c r="JE34" s="35"/>
      <c r="JF34" s="35"/>
      <c r="JG34" s="35"/>
      <c r="JH34" s="35"/>
      <c r="JI34" s="35"/>
      <c r="JJ34" s="35"/>
      <c r="JK34" s="35"/>
      <c r="JL34" s="35"/>
      <c r="JM34" s="35"/>
      <c r="JN34" s="35"/>
      <c r="JO34" s="35"/>
      <c r="JP34" s="35"/>
      <c r="JQ34" s="35"/>
      <c r="JR34" s="35"/>
      <c r="JS34" s="35"/>
      <c r="JT34" s="35"/>
      <c r="JU34" s="35"/>
      <c r="JV34" s="35"/>
      <c r="JW34" s="35"/>
      <c r="JX34" s="35"/>
      <c r="JY34" s="35"/>
      <c r="JZ34" s="35"/>
      <c r="KA34" s="35"/>
      <c r="KB34" s="35"/>
      <c r="KC34" s="35"/>
      <c r="KD34" s="35"/>
      <c r="KE34" s="35"/>
      <c r="KF34" s="35"/>
      <c r="KG34" s="35"/>
      <c r="KH34" s="35"/>
      <c r="KI34" s="35"/>
      <c r="KJ34" s="35"/>
      <c r="KK34" s="35"/>
      <c r="KL34" s="35"/>
      <c r="KM34" s="35"/>
      <c r="KN34" s="35"/>
      <c r="KO34" s="35"/>
      <c r="KP34" s="35"/>
      <c r="KQ34" s="35"/>
      <c r="KR34" s="35"/>
      <c r="KS34" s="35"/>
      <c r="KT34" s="35"/>
      <c r="KU34" s="35"/>
      <c r="KV34" s="35"/>
      <c r="KW34" s="35"/>
      <c r="KX34" s="35"/>
      <c r="KY34" s="35"/>
      <c r="KZ34" s="35"/>
      <c r="LA34" s="35"/>
      <c r="LB34" s="35"/>
      <c r="LC34" s="35"/>
      <c r="LD34" s="35"/>
      <c r="LE34" s="35"/>
      <c r="LF34" s="35"/>
      <c r="LG34" s="35"/>
      <c r="LH34" s="35"/>
      <c r="LI34" s="35"/>
      <c r="LJ34" s="35"/>
      <c r="LK34" s="35"/>
      <c r="LL34" s="35"/>
      <c r="LM34" s="35"/>
      <c r="LN34" s="35"/>
      <c r="LO34" s="35"/>
      <c r="LP34" s="35"/>
      <c r="LQ34" s="35"/>
      <c r="LR34" s="35"/>
      <c r="LS34" s="35"/>
      <c r="LT34" s="35"/>
      <c r="LU34" s="35"/>
      <c r="LV34" s="35"/>
      <c r="LW34" s="35"/>
      <c r="LX34" s="35"/>
      <c r="LY34" s="35"/>
      <c r="LZ34" s="35"/>
      <c r="MA34" s="35"/>
      <c r="MB34" s="35"/>
      <c r="MC34" s="35"/>
      <c r="MD34" s="35"/>
      <c r="ME34" s="35"/>
      <c r="MF34" s="35"/>
      <c r="MG34" s="35"/>
      <c r="MH34" s="35"/>
      <c r="MI34" s="35"/>
      <c r="MJ34" s="35"/>
      <c r="MK34" s="35"/>
      <c r="ML34" s="35"/>
      <c r="MM34" s="35"/>
      <c r="MN34" s="35"/>
      <c r="MO34" s="35"/>
      <c r="MP34" s="35"/>
      <c r="MQ34" s="35"/>
      <c r="MR34" s="35"/>
      <c r="MS34" s="35"/>
      <c r="MT34" s="35"/>
      <c r="MU34" s="35"/>
      <c r="MV34" s="35"/>
      <c r="MW34" s="35"/>
      <c r="MX34" s="35"/>
      <c r="MY34" s="35"/>
      <c r="MZ34" s="35"/>
      <c r="NA34" s="35"/>
      <c r="NB34" s="35"/>
      <c r="NC34" s="35"/>
      <c r="ND34" s="35"/>
      <c r="NE34" s="35"/>
      <c r="NF34" s="35"/>
      <c r="NG34" s="35"/>
      <c r="NH34" s="35"/>
      <c r="NI34" s="35"/>
      <c r="NJ34" s="35"/>
      <c r="NK34" s="35"/>
      <c r="NL34" s="35"/>
      <c r="NM34" s="35"/>
      <c r="NN34" s="35"/>
      <c r="NO34" s="35"/>
      <c r="NP34" s="35"/>
      <c r="NQ34" s="35"/>
      <c r="NR34" s="35"/>
      <c r="NS34" s="35"/>
      <c r="NT34" s="35"/>
      <c r="NU34" s="35"/>
      <c r="NV34" s="35"/>
      <c r="NW34" s="35"/>
      <c r="NX34" s="35"/>
      <c r="NY34" s="35"/>
      <c r="NZ34" s="35"/>
      <c r="OA34" s="35"/>
      <c r="OB34" s="35"/>
      <c r="OC34" s="35"/>
      <c r="OD34" s="35"/>
      <c r="OE34" s="35"/>
      <c r="OF34" s="35"/>
      <c r="OG34" s="35"/>
      <c r="OH34" s="35"/>
      <c r="OI34" s="35"/>
      <c r="OJ34" s="35"/>
      <c r="OK34" s="35"/>
      <c r="OL34" s="35"/>
      <c r="OM34" s="35"/>
      <c r="ON34" s="35"/>
      <c r="OO34" s="35"/>
      <c r="OP34" s="35"/>
      <c r="OQ34" s="35"/>
      <c r="OR34" s="35"/>
      <c r="OS34" s="35"/>
      <c r="OT34" s="35"/>
      <c r="OU34" s="35"/>
      <c r="OV34" s="35"/>
      <c r="OW34" s="35"/>
      <c r="OX34" s="35"/>
      <c r="OY34" s="35"/>
      <c r="OZ34" s="35"/>
      <c r="PA34" s="35"/>
      <c r="PB34" s="35"/>
      <c r="PC34" s="35"/>
      <c r="PD34" s="35"/>
      <c r="PE34" s="35"/>
      <c r="PF34" s="35"/>
      <c r="PG34" s="35"/>
      <c r="PH34" s="35"/>
      <c r="PI34" s="35"/>
      <c r="PJ34" s="35"/>
      <c r="PK34" s="35"/>
      <c r="PL34" s="35"/>
      <c r="PM34" s="35"/>
      <c r="PN34" s="35"/>
      <c r="PO34" s="35"/>
      <c r="PP34" s="35"/>
      <c r="PQ34" s="35"/>
      <c r="PR34" s="35"/>
      <c r="PS34" s="35"/>
      <c r="PT34" s="35"/>
      <c r="PU34" s="35"/>
      <c r="PV34" s="35"/>
      <c r="PW34" s="35"/>
      <c r="PX34" s="35"/>
      <c r="PY34" s="35"/>
      <c r="PZ34" s="35"/>
      <c r="QA34" s="35"/>
      <c r="QB34" s="35"/>
      <c r="QC34" s="35"/>
      <c r="QD34" s="35"/>
      <c r="QE34" s="35"/>
      <c r="QF34" s="35"/>
      <c r="QG34" s="35"/>
      <c r="QH34" s="35"/>
      <c r="QI34" s="35"/>
      <c r="QJ34" s="35"/>
      <c r="QK34" s="35"/>
      <c r="QL34" s="35"/>
      <c r="QM34" s="35"/>
      <c r="QN34" s="35"/>
      <c r="QO34" s="35"/>
      <c r="QP34" s="35"/>
      <c r="QQ34" s="35"/>
      <c r="QR34" s="35"/>
      <c r="QS34" s="35"/>
      <c r="QT34" s="35"/>
      <c r="QU34" s="35"/>
      <c r="QV34" s="35"/>
      <c r="QW34" s="35"/>
      <c r="QX34" s="35"/>
      <c r="QY34" s="35"/>
      <c r="QZ34" s="35"/>
      <c r="RA34" s="35"/>
      <c r="RB34" s="35"/>
      <c r="RC34" s="35"/>
      <c r="RD34" s="35"/>
      <c r="RE34" s="35"/>
      <c r="RF34" s="35"/>
      <c r="RG34" s="35"/>
      <c r="RH34" s="35"/>
      <c r="RI34" s="35"/>
      <c r="RJ34" s="35"/>
      <c r="RK34" s="35"/>
      <c r="RL34" s="35"/>
      <c r="RM34" s="35"/>
      <c r="RN34" s="35"/>
      <c r="RO34" s="35"/>
      <c r="RP34" s="35"/>
      <c r="RQ34" s="35"/>
      <c r="RR34" s="35"/>
      <c r="RS34" s="35"/>
      <c r="RT34" s="35"/>
      <c r="RU34" s="35"/>
      <c r="RV34" s="35"/>
      <c r="RW34" s="35"/>
      <c r="RX34" s="35"/>
      <c r="RY34" s="35"/>
      <c r="RZ34" s="35"/>
      <c r="SA34" s="35"/>
      <c r="SB34" s="35"/>
      <c r="SC34" s="35"/>
      <c r="SD34" s="35"/>
      <c r="SE34" s="35"/>
      <c r="SF34" s="35"/>
      <c r="SG34" s="35"/>
      <c r="SH34" s="35"/>
      <c r="SI34" s="35"/>
      <c r="SJ34" s="35"/>
      <c r="SK34" s="35"/>
      <c r="SL34" s="35"/>
      <c r="SM34" s="35"/>
      <c r="SN34" s="35"/>
      <c r="SO34" s="35"/>
      <c r="SP34" s="35"/>
      <c r="SQ34" s="35"/>
      <c r="SR34" s="35"/>
      <c r="SS34" s="35"/>
      <c r="ST34" s="35"/>
      <c r="SU34" s="35"/>
      <c r="SV34" s="35"/>
      <c r="SW34" s="35"/>
      <c r="SX34" s="35"/>
      <c r="SY34" s="35"/>
      <c r="SZ34" s="35"/>
      <c r="TA34" s="35"/>
      <c r="TB34" s="35"/>
      <c r="TC34" s="35"/>
      <c r="TD34" s="35"/>
      <c r="TE34" s="35"/>
      <c r="TF34" s="35"/>
      <c r="TG34" s="35"/>
      <c r="TH34" s="35"/>
      <c r="TI34" s="35"/>
      <c r="TJ34" s="35"/>
      <c r="TK34" s="35"/>
      <c r="TL34" s="35"/>
      <c r="TM34" s="35"/>
      <c r="TN34" s="35"/>
      <c r="TO34" s="35"/>
      <c r="TP34" s="35"/>
      <c r="TQ34" s="35"/>
      <c r="TR34" s="35"/>
      <c r="TS34" s="35"/>
      <c r="TT34" s="35"/>
      <c r="TU34" s="35"/>
      <c r="TV34" s="35"/>
      <c r="TW34" s="35"/>
      <c r="TX34" s="35"/>
      <c r="TY34" s="35"/>
      <c r="TZ34" s="35"/>
      <c r="UA34" s="35"/>
      <c r="UB34" s="35"/>
      <c r="UC34" s="35"/>
      <c r="UD34" s="35"/>
      <c r="UE34" s="35"/>
      <c r="UF34" s="35"/>
      <c r="UG34" s="35"/>
      <c r="UH34" s="35"/>
      <c r="UI34" s="35"/>
      <c r="UJ34" s="35"/>
      <c r="UK34" s="35"/>
      <c r="UL34" s="35"/>
      <c r="UM34" s="35"/>
      <c r="UN34" s="35"/>
      <c r="UO34" s="35"/>
      <c r="UP34" s="35"/>
      <c r="UQ34" s="35"/>
      <c r="UR34" s="35"/>
      <c r="US34" s="35"/>
      <c r="UT34" s="35"/>
      <c r="UU34" s="35"/>
      <c r="UV34" s="35"/>
      <c r="UW34" s="35"/>
      <c r="UX34" s="35"/>
      <c r="UY34" s="35"/>
      <c r="UZ34" s="35"/>
      <c r="VA34" s="35"/>
      <c r="VB34" s="35"/>
      <c r="VC34" s="35"/>
      <c r="VD34" s="35"/>
      <c r="VE34" s="35"/>
      <c r="VF34" s="35"/>
      <c r="VG34" s="35"/>
      <c r="VH34" s="35"/>
      <c r="VI34" s="35"/>
      <c r="VJ34" s="35"/>
      <c r="VK34" s="35"/>
      <c r="VL34" s="35"/>
      <c r="VM34" s="35"/>
      <c r="VN34" s="35"/>
      <c r="VO34" s="35"/>
      <c r="VP34" s="35"/>
      <c r="VQ34" s="35"/>
      <c r="VR34" s="35"/>
      <c r="VS34" s="35"/>
      <c r="VT34" s="35"/>
      <c r="VU34" s="35"/>
      <c r="VV34" s="35"/>
      <c r="VW34" s="35"/>
      <c r="VX34" s="35"/>
      <c r="VY34" s="35"/>
      <c r="VZ34" s="35"/>
      <c r="WA34" s="35"/>
      <c r="WB34" s="35"/>
      <c r="WC34" s="35"/>
      <c r="WD34" s="35"/>
      <c r="WE34" s="35"/>
      <c r="WF34" s="35"/>
      <c r="WG34" s="35"/>
      <c r="WH34" s="35"/>
      <c r="WI34" s="35"/>
      <c r="WJ34" s="35"/>
      <c r="WK34" s="35"/>
      <c r="WL34" s="35"/>
      <c r="WM34" s="35"/>
      <c r="WN34" s="35"/>
      <c r="WO34" s="35"/>
      <c r="WP34" s="35"/>
      <c r="WQ34" s="35"/>
      <c r="WR34" s="35"/>
      <c r="WS34" s="35"/>
      <c r="WT34" s="35"/>
      <c r="WU34" s="35"/>
      <c r="WV34" s="35"/>
      <c r="WW34" s="35"/>
      <c r="WX34" s="35"/>
      <c r="WY34" s="35"/>
      <c r="WZ34" s="35"/>
      <c r="XA34" s="35"/>
      <c r="XB34" s="35"/>
      <c r="XC34" s="35"/>
      <c r="XD34" s="35"/>
      <c r="XE34" s="35"/>
      <c r="XF34" s="35"/>
      <c r="XG34" s="35"/>
      <c r="XH34" s="35"/>
      <c r="XI34" s="35"/>
      <c r="XJ34" s="35"/>
      <c r="XK34" s="35"/>
      <c r="XL34" s="35"/>
      <c r="XM34" s="35"/>
      <c r="XN34" s="35"/>
      <c r="XO34" s="35"/>
      <c r="XP34" s="35"/>
      <c r="XQ34" s="35"/>
      <c r="XR34" s="35"/>
      <c r="XS34" s="35"/>
      <c r="XT34" s="35"/>
      <c r="XU34" s="35"/>
      <c r="XV34" s="35"/>
      <c r="XW34" s="35"/>
      <c r="XX34" s="35"/>
      <c r="XY34" s="35"/>
      <c r="XZ34" s="35"/>
      <c r="YA34" s="35"/>
      <c r="YB34" s="35"/>
      <c r="YC34" s="35"/>
      <c r="YD34" s="35"/>
      <c r="YE34" s="35"/>
      <c r="YF34" s="35"/>
      <c r="YG34" s="35"/>
      <c r="YH34" s="35"/>
      <c r="YI34" s="35"/>
      <c r="YJ34" s="35"/>
      <c r="YK34" s="35"/>
      <c r="YL34" s="35"/>
      <c r="YM34" s="35"/>
      <c r="YN34" s="35"/>
      <c r="YO34" s="35"/>
      <c r="YP34" s="35"/>
      <c r="YQ34" s="35"/>
      <c r="YR34" s="35"/>
      <c r="YS34" s="35"/>
      <c r="YT34" s="35"/>
      <c r="YU34" s="35"/>
      <c r="YV34" s="35"/>
      <c r="YW34" s="35"/>
      <c r="YX34" s="35"/>
      <c r="YY34" s="35"/>
      <c r="YZ34" s="35"/>
      <c r="ZA34" s="35"/>
      <c r="ZB34" s="35"/>
      <c r="ZC34" s="35"/>
      <c r="ZD34" s="35"/>
      <c r="ZE34" s="35"/>
      <c r="ZF34" s="35"/>
      <c r="ZG34" s="35"/>
      <c r="ZH34" s="35"/>
      <c r="ZI34" s="35"/>
      <c r="ZJ34" s="35"/>
      <c r="ZK34" s="35"/>
      <c r="ZL34" s="35"/>
      <c r="ZM34" s="35"/>
      <c r="ZN34" s="35"/>
      <c r="ZO34" s="35"/>
      <c r="ZP34" s="35"/>
      <c r="ZQ34" s="35"/>
      <c r="ZR34" s="35"/>
      <c r="ZS34" s="35"/>
      <c r="ZT34" s="35"/>
      <c r="ZU34" s="35"/>
      <c r="ZV34" s="35"/>
      <c r="ZW34" s="35"/>
      <c r="ZX34" s="35"/>
      <c r="ZY34" s="35"/>
      <c r="ZZ34" s="35"/>
      <c r="AAA34" s="35"/>
      <c r="AAB34" s="35"/>
      <c r="AAC34" s="35"/>
      <c r="AAD34" s="35"/>
      <c r="AAE34" s="35"/>
      <c r="AAF34" s="35"/>
      <c r="AAG34" s="35"/>
      <c r="AAH34" s="35"/>
      <c r="AAI34" s="35"/>
      <c r="AAJ34" s="35"/>
      <c r="AAK34" s="35"/>
      <c r="AAL34" s="35"/>
      <c r="AAM34" s="35"/>
      <c r="AAN34" s="35"/>
      <c r="AAO34" s="35"/>
      <c r="AAP34" s="35"/>
      <c r="AAQ34" s="35"/>
      <c r="AAR34" s="35"/>
      <c r="AAS34" s="35"/>
      <c r="AAT34" s="35"/>
      <c r="AAU34" s="35"/>
      <c r="AAV34" s="35"/>
      <c r="AAW34" s="35"/>
      <c r="AAX34" s="35"/>
      <c r="AAY34" s="35"/>
      <c r="AAZ34" s="35"/>
      <c r="ABA34" s="35"/>
      <c r="ABB34" s="35"/>
      <c r="ABC34" s="35"/>
      <c r="ABD34" s="35"/>
      <c r="ABE34" s="35"/>
      <c r="ABF34" s="35"/>
      <c r="ABG34" s="35"/>
      <c r="ABH34" s="35"/>
      <c r="ABI34" s="35"/>
      <c r="ABJ34" s="35"/>
      <c r="ABK34" s="35"/>
      <c r="ABL34" s="35"/>
      <c r="ABM34" s="35"/>
      <c r="ABN34" s="35"/>
      <c r="ABO34" s="35"/>
      <c r="ABP34" s="35"/>
      <c r="ABQ34" s="35"/>
      <c r="ABR34" s="35"/>
      <c r="ABS34" s="35"/>
      <c r="ABT34" s="35"/>
      <c r="ABU34" s="35"/>
      <c r="ABV34" s="35"/>
      <c r="ABW34" s="35"/>
      <c r="ABX34" s="35"/>
      <c r="ABY34" s="35"/>
      <c r="ABZ34" s="35"/>
      <c r="ACA34" s="35"/>
      <c r="ACB34" s="35"/>
      <c r="ACC34" s="35"/>
      <c r="ACD34" s="35"/>
      <c r="ACE34" s="35"/>
      <c r="ACF34" s="35"/>
      <c r="ACG34" s="35"/>
      <c r="ACH34" s="35"/>
      <c r="ACI34" s="35"/>
      <c r="ACJ34" s="35"/>
      <c r="ACK34" s="35"/>
      <c r="ACL34" s="35"/>
      <c r="ACM34" s="35"/>
      <c r="ACN34" s="35"/>
      <c r="ACO34" s="35"/>
      <c r="ACP34" s="35"/>
      <c r="ACQ34" s="35"/>
      <c r="ACR34" s="35"/>
      <c r="ACS34" s="35"/>
      <c r="ACT34" s="35"/>
      <c r="ACU34" s="35"/>
      <c r="ACV34" s="35"/>
      <c r="ACW34" s="35"/>
      <c r="ACX34" s="35"/>
      <c r="ACY34" s="35"/>
      <c r="ACZ34" s="35"/>
      <c r="ADA34" s="35"/>
      <c r="ADB34" s="35"/>
      <c r="ADC34" s="35"/>
      <c r="ADD34" s="35"/>
      <c r="ADE34" s="35"/>
      <c r="ADF34" s="35"/>
      <c r="ADG34" s="35"/>
      <c r="ADH34" s="35"/>
      <c r="ADI34" s="35"/>
      <c r="ADJ34" s="35"/>
      <c r="ADK34" s="35"/>
      <c r="ADL34" s="35"/>
      <c r="ADM34" s="35"/>
      <c r="ADN34" s="35"/>
      <c r="ADO34" s="35"/>
      <c r="ADP34" s="35"/>
      <c r="ADQ34" s="35"/>
      <c r="ADR34" s="35"/>
      <c r="ADS34" s="35"/>
      <c r="ADT34" s="35"/>
      <c r="ADU34" s="35"/>
      <c r="ADV34" s="35"/>
      <c r="ADW34" s="35"/>
      <c r="ADX34" s="35"/>
      <c r="ADY34" s="35"/>
      <c r="ADZ34" s="35"/>
      <c r="AEA34" s="35"/>
      <c r="AEB34" s="35"/>
      <c r="AEC34" s="35"/>
      <c r="AED34" s="35"/>
      <c r="AEE34" s="35"/>
      <c r="AEF34" s="35"/>
      <c r="AEG34" s="35"/>
      <c r="AEH34" s="35"/>
      <c r="AEI34" s="35"/>
      <c r="AEJ34" s="35"/>
      <c r="AEK34" s="35"/>
      <c r="AEL34" s="35"/>
      <c r="AEM34" s="35"/>
      <c r="AEN34" s="35"/>
      <c r="AEO34" s="35"/>
      <c r="AEP34" s="35"/>
      <c r="AEQ34" s="35"/>
      <c r="AER34" s="35"/>
      <c r="AES34" s="35"/>
      <c r="AET34" s="35"/>
      <c r="AEU34" s="35"/>
      <c r="AEV34" s="35"/>
      <c r="AEW34" s="35"/>
      <c r="AEX34" s="35"/>
      <c r="AEY34" s="35"/>
      <c r="AEZ34" s="35"/>
      <c r="AFA34" s="35"/>
      <c r="AFB34" s="35"/>
      <c r="AFC34" s="35"/>
      <c r="AFD34" s="35"/>
      <c r="AFE34" s="35"/>
      <c r="AFF34" s="35"/>
      <c r="AFG34" s="35"/>
      <c r="AFH34" s="35"/>
      <c r="AFI34" s="35"/>
      <c r="AFJ34" s="35"/>
      <c r="AFK34" s="35"/>
      <c r="AFL34" s="35"/>
      <c r="AFM34" s="35"/>
      <c r="AFN34" s="35"/>
      <c r="AFO34" s="35"/>
      <c r="AFP34" s="35"/>
      <c r="AFQ34" s="35"/>
      <c r="AFR34" s="35"/>
      <c r="AFS34" s="35"/>
      <c r="AFT34" s="35"/>
      <c r="AFU34" s="35"/>
      <c r="AFV34" s="35"/>
      <c r="AFW34" s="35"/>
      <c r="AFX34" s="35"/>
      <c r="AFY34" s="35"/>
      <c r="AFZ34" s="35"/>
      <c r="AGA34" s="35"/>
      <c r="AGB34" s="35"/>
      <c r="AGC34" s="35"/>
      <c r="AGD34" s="35"/>
      <c r="AGE34" s="35"/>
      <c r="AGF34" s="35"/>
      <c r="AGG34" s="35"/>
      <c r="AGH34" s="35"/>
      <c r="AGI34" s="35"/>
      <c r="AGJ34" s="35"/>
      <c r="AGK34" s="35"/>
      <c r="AGL34" s="35"/>
      <c r="AGM34" s="35"/>
      <c r="AGN34" s="35"/>
      <c r="AGO34" s="35"/>
      <c r="AGP34" s="35"/>
      <c r="AGQ34" s="35"/>
      <c r="AGR34" s="35"/>
      <c r="AGS34" s="35"/>
      <c r="AGT34" s="35"/>
      <c r="AGU34" s="35"/>
      <c r="AGV34" s="35"/>
      <c r="AGW34" s="35"/>
      <c r="AGX34" s="35"/>
      <c r="AGY34" s="35"/>
      <c r="AGZ34" s="35"/>
      <c r="AHA34" s="35"/>
      <c r="AHB34" s="35"/>
      <c r="AHC34" s="35"/>
      <c r="AHD34" s="35"/>
      <c r="AHE34" s="35"/>
      <c r="AHF34" s="35"/>
      <c r="AHG34" s="35"/>
      <c r="AHH34" s="35"/>
      <c r="AHI34" s="35"/>
      <c r="AHJ34" s="35"/>
      <c r="AHK34" s="35"/>
      <c r="AHL34" s="35"/>
      <c r="AHM34" s="35"/>
      <c r="AHN34" s="35"/>
      <c r="AHO34" s="35"/>
      <c r="AHP34" s="35"/>
      <c r="AHQ34" s="35"/>
      <c r="AHR34" s="35"/>
      <c r="AHS34" s="35"/>
      <c r="AHT34" s="35"/>
      <c r="AHU34" s="35"/>
      <c r="AHV34" s="35"/>
      <c r="AHW34" s="35"/>
      <c r="AHX34" s="35"/>
      <c r="AHY34" s="35"/>
      <c r="AHZ34" s="35"/>
      <c r="AIA34" s="35"/>
      <c r="AIB34" s="35"/>
      <c r="AIC34" s="35"/>
      <c r="AID34" s="35"/>
      <c r="AIE34" s="35"/>
      <c r="AIF34" s="35"/>
      <c r="AIG34" s="35"/>
      <c r="AIH34" s="35"/>
      <c r="AII34" s="35"/>
      <c r="AIJ34" s="35"/>
      <c r="AIK34" s="35"/>
      <c r="AIL34" s="35"/>
      <c r="AIM34" s="35"/>
      <c r="AIN34" s="35"/>
      <c r="AIO34" s="35"/>
      <c r="AIP34" s="35"/>
      <c r="AIQ34" s="35"/>
      <c r="AIR34" s="35"/>
      <c r="AIS34" s="35"/>
      <c r="AIT34" s="35"/>
      <c r="AIU34" s="35"/>
      <c r="AIV34" s="35"/>
      <c r="AIW34" s="35"/>
      <c r="AIX34" s="35"/>
      <c r="AIY34" s="35"/>
      <c r="AIZ34" s="35"/>
      <c r="AJA34" s="35"/>
      <c r="AJB34" s="35"/>
      <c r="AJC34" s="35"/>
      <c r="AJD34" s="35"/>
      <c r="AJE34" s="35"/>
      <c r="AJF34" s="35"/>
      <c r="AJG34" s="35"/>
      <c r="AJH34" s="35"/>
      <c r="AJI34" s="35"/>
      <c r="AJJ34" s="35"/>
      <c r="AJK34" s="35"/>
      <c r="AJL34" s="35"/>
      <c r="AJM34" s="35"/>
      <c r="AJN34" s="35"/>
      <c r="AJO34" s="35"/>
      <c r="AJP34" s="35"/>
      <c r="AJQ34" s="35"/>
      <c r="AJR34" s="35"/>
      <c r="AJS34" s="35"/>
      <c r="AJT34" s="35"/>
      <c r="AJU34" s="35"/>
      <c r="AJV34" s="35"/>
      <c r="AJW34" s="35"/>
      <c r="AJX34" s="35"/>
      <c r="AJY34" s="35"/>
      <c r="AJZ34" s="35"/>
      <c r="AKA34" s="35"/>
      <c r="AKB34" s="35"/>
      <c r="AKC34" s="35"/>
      <c r="AKD34" s="35"/>
      <c r="AKE34" s="35"/>
      <c r="AKF34" s="35"/>
      <c r="AKG34" s="35"/>
      <c r="AKH34" s="35"/>
      <c r="AKI34" s="35"/>
      <c r="AKJ34" s="35"/>
      <c r="AKK34" s="35"/>
      <c r="AKL34" s="35"/>
      <c r="AKM34" s="35"/>
      <c r="AKN34" s="35"/>
      <c r="AKO34" s="35"/>
      <c r="AKP34" s="35"/>
      <c r="AKQ34" s="35"/>
      <c r="AKR34" s="35"/>
      <c r="AKS34" s="35"/>
      <c r="AKT34" s="35"/>
      <c r="AKU34" s="35"/>
      <c r="AKV34" s="35"/>
      <c r="XFA34" s="4"/>
      <c r="XFB34" s="4"/>
      <c r="XFC34" s="4"/>
      <c r="XFD34" s="4"/>
    </row>
    <row r="35" s="37" customFormat="true" ht="15" hidden="false" customHeight="false" outlineLevel="0" collapsed="false">
      <c r="A35" s="24"/>
      <c r="B35" s="25" t="s">
        <v>15</v>
      </c>
      <c r="C35" s="30"/>
      <c r="D35" s="27"/>
      <c r="E35" s="27"/>
      <c r="F35" s="21"/>
      <c r="G35" s="21"/>
      <c r="H35" s="28"/>
      <c r="I35" s="28"/>
      <c r="XFA35" s="4"/>
      <c r="XFB35" s="4"/>
      <c r="XFC35" s="4"/>
      <c r="XFD35" s="4"/>
    </row>
    <row r="36" s="37" customFormat="true" ht="15" hidden="false" customHeight="false" outlineLevel="0" collapsed="false">
      <c r="A36" s="24"/>
      <c r="B36" s="25" t="s">
        <v>16</v>
      </c>
      <c r="C36" s="30"/>
      <c r="D36" s="27"/>
      <c r="E36" s="27"/>
      <c r="F36" s="21"/>
      <c r="G36" s="21"/>
      <c r="H36" s="28"/>
      <c r="I36" s="28"/>
      <c r="XFA36" s="4"/>
      <c r="XFB36" s="4"/>
      <c r="XFC36" s="4"/>
      <c r="XFD36" s="4"/>
    </row>
    <row r="37" s="37" customFormat="true" ht="15" hidden="false" customHeight="false" outlineLevel="0" collapsed="false">
      <c r="A37" s="24"/>
      <c r="B37" s="31" t="s">
        <v>17</v>
      </c>
      <c r="C37" s="30" t="n">
        <v>138879</v>
      </c>
      <c r="D37" s="27" t="n">
        <v>137439</v>
      </c>
      <c r="E37" s="27" t="n">
        <v>136459.7</v>
      </c>
      <c r="F37" s="21" t="n">
        <f aca="false">E37/C37</f>
        <v>0.982579799681738</v>
      </c>
      <c r="G37" s="21" t="n">
        <f aca="false">E37/D37</f>
        <v>0.992874657120614</v>
      </c>
      <c r="H37" s="28"/>
      <c r="I37" s="28"/>
      <c r="XFA37" s="4"/>
      <c r="XFB37" s="4"/>
      <c r="XFC37" s="4"/>
      <c r="XFD37" s="4"/>
    </row>
    <row r="38" s="35" customFormat="true" ht="39.55" hidden="false" customHeight="false" outlineLevel="0" collapsed="false">
      <c r="A38" s="18" t="s">
        <v>32</v>
      </c>
      <c r="B38" s="19" t="s">
        <v>33</v>
      </c>
      <c r="C38" s="20" t="n">
        <f aca="false">C39+C40+C41</f>
        <v>511648.6</v>
      </c>
      <c r="D38" s="20" t="n">
        <f aca="false">D39+D40+D41</f>
        <v>733119.3</v>
      </c>
      <c r="E38" s="20" t="n">
        <f aca="false">E39+E40+E41</f>
        <v>731445.4</v>
      </c>
      <c r="F38" s="21" t="n">
        <f aca="false">E38/C38</f>
        <v>1.42958546158438</v>
      </c>
      <c r="G38" s="21" t="n">
        <f aca="false">E38/D38</f>
        <v>0.997716742691128</v>
      </c>
      <c r="H38" s="22" t="n">
        <f aca="false">E38/E62</f>
        <v>0.171355950305736</v>
      </c>
      <c r="I38" s="22" t="n">
        <f aca="false">E38/E70</f>
        <v>0.170768725581489</v>
      </c>
      <c r="XFA38" s="4"/>
      <c r="XFB38" s="4"/>
      <c r="XFC38" s="4"/>
      <c r="XFD38" s="4"/>
    </row>
    <row r="39" s="37" customFormat="true" ht="15" hidden="false" customHeight="false" outlineLevel="0" collapsed="false">
      <c r="A39" s="24"/>
      <c r="B39" s="25" t="s">
        <v>15</v>
      </c>
      <c r="C39" s="30"/>
      <c r="D39" s="27" t="n">
        <v>7379.80178</v>
      </c>
      <c r="E39" s="27" t="n">
        <v>7379.80178</v>
      </c>
      <c r="F39" s="21"/>
      <c r="G39" s="21" t="n">
        <f aca="false">E39/D39</f>
        <v>1</v>
      </c>
      <c r="H39" s="28"/>
      <c r="I39" s="28"/>
      <c r="XFA39" s="4"/>
      <c r="XFB39" s="4"/>
      <c r="XFC39" s="4"/>
      <c r="XFD39" s="4"/>
    </row>
    <row r="40" s="37" customFormat="true" ht="15" hidden="false" customHeight="false" outlineLevel="0" collapsed="false">
      <c r="A40" s="24"/>
      <c r="B40" s="25" t="s">
        <v>16</v>
      </c>
      <c r="C40" s="38" t="n">
        <v>499434.7</v>
      </c>
      <c r="D40" s="27" t="n">
        <v>709783.09822</v>
      </c>
      <c r="E40" s="27" t="n">
        <v>708123.79822</v>
      </c>
      <c r="F40" s="21" t="n">
        <f aca="false">E40/C40</f>
        <v>1.41785061834911</v>
      </c>
      <c r="G40" s="21" t="n">
        <f aca="false">E40/D40</f>
        <v>0.997662243572492</v>
      </c>
      <c r="H40" s="28"/>
      <c r="I40" s="28"/>
      <c r="XFA40" s="4"/>
      <c r="XFB40" s="4"/>
      <c r="XFC40" s="4"/>
      <c r="XFD40" s="4"/>
    </row>
    <row r="41" s="37" customFormat="true" ht="15" hidden="false" customHeight="false" outlineLevel="0" collapsed="false">
      <c r="A41" s="24"/>
      <c r="B41" s="31" t="s">
        <v>17</v>
      </c>
      <c r="C41" s="30" t="n">
        <v>12213.9</v>
      </c>
      <c r="D41" s="27" t="n">
        <v>15956.4</v>
      </c>
      <c r="E41" s="27" t="n">
        <v>15941.8</v>
      </c>
      <c r="F41" s="21" t="n">
        <f aca="false">E41/C41</f>
        <v>1.30521782559215</v>
      </c>
      <c r="G41" s="21" t="n">
        <f aca="false">E41/D41</f>
        <v>0.999085006643102</v>
      </c>
      <c r="H41" s="28"/>
      <c r="I41" s="28"/>
      <c r="XDR41" s="36"/>
      <c r="XDS41" s="36"/>
      <c r="XDT41" s="36"/>
      <c r="XDU41" s="36"/>
      <c r="XDV41" s="36"/>
      <c r="XDW41" s="36"/>
      <c r="XDX41" s="36"/>
      <c r="XDY41" s="36"/>
      <c r="XDZ41" s="36"/>
      <c r="XEA41" s="36"/>
      <c r="XEB41" s="36"/>
      <c r="XEC41" s="36"/>
      <c r="XED41" s="36"/>
      <c r="XEE41" s="36"/>
      <c r="XEF41" s="36"/>
      <c r="XEG41" s="36"/>
      <c r="XEH41" s="36"/>
      <c r="XEI41" s="36"/>
      <c r="XEJ41" s="36"/>
      <c r="XEK41" s="36"/>
      <c r="XEL41" s="36"/>
      <c r="XEM41" s="36"/>
      <c r="XEN41" s="36"/>
      <c r="XEO41" s="36"/>
      <c r="XEP41" s="36"/>
      <c r="XEQ41" s="36"/>
      <c r="XER41" s="36"/>
      <c r="XES41" s="36"/>
      <c r="XET41" s="36"/>
      <c r="XEU41" s="36"/>
      <c r="XEV41" s="36"/>
      <c r="XEW41" s="36"/>
      <c r="XEX41" s="36"/>
      <c r="XEY41" s="36"/>
      <c r="XEZ41" s="36"/>
      <c r="XFA41" s="4"/>
      <c r="XFB41" s="4"/>
      <c r="XFC41" s="4"/>
      <c r="XFD41" s="4"/>
    </row>
    <row r="42" s="35" customFormat="true" ht="45" hidden="false" customHeight="true" outlineLevel="0" collapsed="false">
      <c r="A42" s="18" t="s">
        <v>34</v>
      </c>
      <c r="B42" s="19" t="s">
        <v>35</v>
      </c>
      <c r="C42" s="20" t="n">
        <f aca="false">C43+C44+C45</f>
        <v>223670.6</v>
      </c>
      <c r="D42" s="20" t="n">
        <f aca="false">D43+D44+D45</f>
        <v>299467.7</v>
      </c>
      <c r="E42" s="20" t="n">
        <f aca="false">E43+E44+E45</f>
        <v>266352.7</v>
      </c>
      <c r="F42" s="21" t="n">
        <f aca="false">E42/C42</f>
        <v>1.19082570530056</v>
      </c>
      <c r="G42" s="21" t="n">
        <f aca="false">E42/D42</f>
        <v>0.889420461705887</v>
      </c>
      <c r="H42" s="22" t="n">
        <f aca="false">E42/E62</f>
        <v>0.0623985331304271</v>
      </c>
      <c r="I42" s="22" t="n">
        <f aca="false">E42/E70</f>
        <v>0.0621846977699068</v>
      </c>
      <c r="XDR42" s="37"/>
      <c r="XDS42" s="37"/>
      <c r="XDT42" s="37"/>
      <c r="XDU42" s="37"/>
      <c r="XDV42" s="37"/>
      <c r="XDW42" s="37"/>
      <c r="XDX42" s="37"/>
      <c r="XDY42" s="37"/>
      <c r="XDZ42" s="37"/>
      <c r="XEA42" s="37"/>
      <c r="XEB42" s="37"/>
      <c r="XEC42" s="37"/>
      <c r="XED42" s="37"/>
      <c r="XEE42" s="37"/>
      <c r="XEF42" s="37"/>
      <c r="XEG42" s="37"/>
      <c r="XEH42" s="37"/>
      <c r="XEI42" s="37"/>
      <c r="XEJ42" s="37"/>
      <c r="XEK42" s="37"/>
      <c r="XEL42" s="37"/>
      <c r="XEM42" s="37"/>
      <c r="XEN42" s="37"/>
      <c r="XEO42" s="37"/>
      <c r="XEP42" s="37"/>
      <c r="XEQ42" s="37"/>
      <c r="XER42" s="37"/>
      <c r="XES42" s="37"/>
      <c r="XET42" s="37"/>
      <c r="XEU42" s="37"/>
      <c r="XEV42" s="37"/>
      <c r="XEW42" s="37"/>
      <c r="XEX42" s="37"/>
      <c r="XEY42" s="37"/>
      <c r="XEZ42" s="37"/>
      <c r="XFA42" s="4"/>
      <c r="XFB42" s="4"/>
      <c r="XFC42" s="4"/>
      <c r="XFD42" s="4"/>
    </row>
    <row r="43" s="37" customFormat="true" ht="15" hidden="false" customHeight="false" outlineLevel="0" collapsed="false">
      <c r="A43" s="24"/>
      <c r="B43" s="25" t="s">
        <v>15</v>
      </c>
      <c r="C43" s="30" t="n">
        <v>0</v>
      </c>
      <c r="D43" s="27" t="n">
        <v>0</v>
      </c>
      <c r="E43" s="27" t="n">
        <v>0</v>
      </c>
      <c r="F43" s="21"/>
      <c r="G43" s="21"/>
      <c r="H43" s="28"/>
      <c r="I43" s="28"/>
      <c r="XFA43" s="4"/>
      <c r="XFB43" s="4"/>
      <c r="XFC43" s="4"/>
      <c r="XFD43" s="4"/>
    </row>
    <row r="44" s="37" customFormat="true" ht="15" hidden="false" customHeight="false" outlineLevel="0" collapsed="false">
      <c r="A44" s="24"/>
      <c r="B44" s="25" t="s">
        <v>16</v>
      </c>
      <c r="C44" s="30" t="n">
        <v>87625</v>
      </c>
      <c r="D44" s="27" t="n">
        <v>81500.9</v>
      </c>
      <c r="E44" s="27" t="n">
        <v>81500.5</v>
      </c>
      <c r="F44" s="21" t="n">
        <f aca="false">E44/C44</f>
        <v>0.930105563480742</v>
      </c>
      <c r="G44" s="21" t="n">
        <f aca="false">E44/D44</f>
        <v>0.999995092078738</v>
      </c>
      <c r="H44" s="28"/>
      <c r="I44" s="28"/>
      <c r="XFA44" s="4"/>
      <c r="XFB44" s="4"/>
      <c r="XFC44" s="4"/>
      <c r="XFD44" s="4"/>
    </row>
    <row r="45" s="37" customFormat="true" ht="15" hidden="false" customHeight="false" outlineLevel="0" collapsed="false">
      <c r="A45" s="24"/>
      <c r="B45" s="31" t="s">
        <v>17</v>
      </c>
      <c r="C45" s="38" t="n">
        <v>136045.6</v>
      </c>
      <c r="D45" s="27" t="n">
        <v>217966.8</v>
      </c>
      <c r="E45" s="27" t="n">
        <v>184852.2</v>
      </c>
      <c r="F45" s="21" t="n">
        <f aca="false">E45/C45</f>
        <v>1.35875177146486</v>
      </c>
      <c r="G45" s="21" t="n">
        <f aca="false">E45/D45</f>
        <v>0.848075027940035</v>
      </c>
      <c r="H45" s="28"/>
      <c r="I45" s="28"/>
      <c r="XDR45" s="35"/>
      <c r="XDS45" s="35"/>
      <c r="XDT45" s="35"/>
      <c r="XDU45" s="35"/>
      <c r="XDV45" s="35"/>
      <c r="XDW45" s="35"/>
      <c r="XDX45" s="35"/>
      <c r="XDY45" s="35"/>
      <c r="XDZ45" s="35"/>
      <c r="XEA45" s="35"/>
      <c r="XEB45" s="35"/>
      <c r="XEC45" s="35"/>
      <c r="XED45" s="35"/>
      <c r="XEE45" s="35"/>
      <c r="XEF45" s="35"/>
      <c r="XEG45" s="35"/>
      <c r="XEH45" s="35"/>
      <c r="XEI45" s="35"/>
      <c r="XEJ45" s="35"/>
      <c r="XEK45" s="35"/>
      <c r="XEL45" s="35"/>
      <c r="XEM45" s="35"/>
      <c r="XEN45" s="35"/>
      <c r="XEO45" s="35"/>
      <c r="XEP45" s="35"/>
      <c r="XEQ45" s="35"/>
      <c r="XER45" s="35"/>
      <c r="XES45" s="35"/>
      <c r="XET45" s="35"/>
      <c r="XEU45" s="35"/>
      <c r="XEV45" s="35"/>
      <c r="XEW45" s="35"/>
      <c r="XEX45" s="35"/>
      <c r="XEY45" s="35"/>
      <c r="XEZ45" s="35"/>
      <c r="XFA45" s="4"/>
      <c r="XFB45" s="4"/>
      <c r="XFC45" s="4"/>
      <c r="XFD45" s="4"/>
    </row>
    <row r="46" s="32" customFormat="true" ht="26.85" hidden="false" customHeight="false" outlineLevel="0" collapsed="false">
      <c r="A46" s="18" t="s">
        <v>36</v>
      </c>
      <c r="B46" s="19" t="s">
        <v>37</v>
      </c>
      <c r="C46" s="20" t="n">
        <f aca="false">C47+C48+C49</f>
        <v>23770.5</v>
      </c>
      <c r="D46" s="20" t="n">
        <f aca="false">D47+D48+D49</f>
        <v>23759.4</v>
      </c>
      <c r="E46" s="20" t="n">
        <f aca="false">E47+E48+E49</f>
        <v>23748.2</v>
      </c>
      <c r="F46" s="21" t="n">
        <f aca="false">E46/C46</f>
        <v>0.999061862392461</v>
      </c>
      <c r="G46" s="21" t="n">
        <f aca="false">E46/D46</f>
        <v>0.999528607624772</v>
      </c>
      <c r="H46" s="22" t="n">
        <f aca="false">E46/E62</f>
        <v>0.00556349849086572</v>
      </c>
      <c r="I46" s="22" t="n">
        <f aca="false">E46/E70</f>
        <v>0.0055444327749608</v>
      </c>
      <c r="XDR46" s="34"/>
      <c r="XDS46" s="34"/>
      <c r="XDT46" s="34"/>
      <c r="XDU46" s="34"/>
      <c r="XDV46" s="34"/>
      <c r="XDW46" s="34"/>
      <c r="XDX46" s="34"/>
      <c r="XDY46" s="34"/>
      <c r="XDZ46" s="34"/>
      <c r="XEA46" s="34"/>
      <c r="XEB46" s="34"/>
      <c r="XEC46" s="34"/>
      <c r="XED46" s="34"/>
      <c r="XEE46" s="34"/>
      <c r="XEF46" s="34"/>
      <c r="XEG46" s="34"/>
      <c r="XEH46" s="34"/>
      <c r="XEI46" s="34"/>
      <c r="XEJ46" s="34"/>
      <c r="XEK46" s="34"/>
      <c r="XEL46" s="34"/>
      <c r="XEM46" s="34"/>
      <c r="XEN46" s="34"/>
      <c r="XEO46" s="34"/>
      <c r="XEP46" s="34"/>
      <c r="XEQ46" s="34"/>
      <c r="XER46" s="34"/>
      <c r="XES46" s="34"/>
      <c r="XET46" s="34"/>
      <c r="XEU46" s="34"/>
      <c r="XEV46" s="34"/>
      <c r="XEW46" s="34"/>
      <c r="XEX46" s="34"/>
      <c r="XEY46" s="34"/>
      <c r="XEZ46" s="34"/>
      <c r="XFA46" s="4"/>
      <c r="XFB46" s="4"/>
      <c r="XFC46" s="4"/>
      <c r="XFD46" s="4"/>
    </row>
    <row r="47" s="34" customFormat="true" ht="15" hidden="false" customHeight="false" outlineLevel="0" collapsed="false">
      <c r="A47" s="24"/>
      <c r="B47" s="25" t="s">
        <v>15</v>
      </c>
      <c r="C47" s="30"/>
      <c r="D47" s="27"/>
      <c r="E47" s="27"/>
      <c r="F47" s="21"/>
      <c r="G47" s="21"/>
      <c r="H47" s="28"/>
      <c r="I47" s="28"/>
      <c r="XFA47" s="4"/>
      <c r="XFB47" s="4"/>
      <c r="XFC47" s="4"/>
      <c r="XFD47" s="4"/>
    </row>
    <row r="48" s="34" customFormat="true" ht="15" hidden="false" customHeight="false" outlineLevel="0" collapsed="false">
      <c r="A48" s="24"/>
      <c r="B48" s="25" t="s">
        <v>16</v>
      </c>
      <c r="C48" s="30"/>
      <c r="D48" s="27"/>
      <c r="E48" s="27"/>
      <c r="F48" s="21"/>
      <c r="G48" s="21"/>
      <c r="H48" s="28"/>
      <c r="I48" s="28"/>
      <c r="XFA48" s="4"/>
      <c r="XFB48" s="4"/>
      <c r="XFC48" s="4"/>
      <c r="XFD48" s="4"/>
    </row>
    <row r="49" s="34" customFormat="true" ht="15" hidden="false" customHeight="false" outlineLevel="0" collapsed="false">
      <c r="A49" s="24"/>
      <c r="B49" s="31" t="s">
        <v>17</v>
      </c>
      <c r="C49" s="30" t="n">
        <v>23770.5</v>
      </c>
      <c r="D49" s="27" t="n">
        <v>23759.4</v>
      </c>
      <c r="E49" s="27" t="n">
        <v>23748.2</v>
      </c>
      <c r="F49" s="21" t="n">
        <f aca="false">E49/C49</f>
        <v>0.999061862392461</v>
      </c>
      <c r="G49" s="21" t="n">
        <f aca="false">E49/D49</f>
        <v>0.999528607624772</v>
      </c>
      <c r="H49" s="28"/>
      <c r="I49" s="28"/>
      <c r="XDR49" s="33"/>
      <c r="XDS49" s="33"/>
      <c r="XDT49" s="33"/>
      <c r="XDU49" s="33"/>
      <c r="XDV49" s="33"/>
      <c r="XDW49" s="33"/>
      <c r="XDX49" s="33"/>
      <c r="XDY49" s="33"/>
      <c r="XDZ49" s="33"/>
      <c r="XEA49" s="33"/>
      <c r="XEB49" s="33"/>
      <c r="XEC49" s="33"/>
      <c r="XED49" s="33"/>
      <c r="XEE49" s="33"/>
      <c r="XEF49" s="33"/>
      <c r="XEG49" s="33"/>
      <c r="XEH49" s="33"/>
      <c r="XEI49" s="33"/>
      <c r="XEJ49" s="33"/>
      <c r="XEK49" s="33"/>
      <c r="XEL49" s="33"/>
      <c r="XEM49" s="33"/>
      <c r="XEN49" s="33"/>
      <c r="XEO49" s="33"/>
      <c r="XEP49" s="33"/>
      <c r="XEQ49" s="33"/>
      <c r="XER49" s="33"/>
      <c r="XES49" s="33"/>
      <c r="XET49" s="33"/>
      <c r="XEU49" s="33"/>
      <c r="XEV49" s="33"/>
      <c r="XEW49" s="33"/>
      <c r="XEX49" s="33"/>
      <c r="XEY49" s="33"/>
      <c r="XEZ49" s="33"/>
      <c r="XFA49" s="4"/>
      <c r="XFB49" s="4"/>
      <c r="XFC49" s="4"/>
      <c r="XFD49" s="4"/>
    </row>
    <row r="50" s="36" customFormat="true" ht="35.25" hidden="false" customHeight="true" outlineLevel="0" collapsed="false">
      <c r="A50" s="18" t="s">
        <v>38</v>
      </c>
      <c r="B50" s="19" t="s">
        <v>39</v>
      </c>
      <c r="C50" s="20" t="n">
        <f aca="false">C51+C52+C53</f>
        <v>84.3</v>
      </c>
      <c r="D50" s="20" t="n">
        <f aca="false">D51+D52+D53</f>
        <v>84.3</v>
      </c>
      <c r="E50" s="20" t="n">
        <f aca="false">E51+E52+E53</f>
        <v>70</v>
      </c>
      <c r="F50" s="21" t="n">
        <f aca="false">E50/C50</f>
        <v>0.830367734282325</v>
      </c>
      <c r="G50" s="21" t="n">
        <f aca="false">E50/D50</f>
        <v>0.830367734282325</v>
      </c>
      <c r="H50" s="22" t="n">
        <f aca="false">E50/E62</f>
        <v>1.63989226282666E-005</v>
      </c>
      <c r="I50" s="22" t="n">
        <f aca="false">E50/E70</f>
        <v>1.63427246800707E-005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B50" s="35"/>
      <c r="KC50" s="35"/>
      <c r="KD50" s="35"/>
      <c r="KE50" s="35"/>
      <c r="KF50" s="35"/>
      <c r="KG50" s="35"/>
      <c r="KH50" s="35"/>
      <c r="KI50" s="35"/>
      <c r="KJ50" s="35"/>
      <c r="KK50" s="35"/>
      <c r="KL50" s="35"/>
      <c r="KM50" s="35"/>
      <c r="KN50" s="35"/>
      <c r="KO50" s="35"/>
      <c r="KP50" s="35"/>
      <c r="KQ50" s="35"/>
      <c r="KR50" s="35"/>
      <c r="KS50" s="35"/>
      <c r="KT50" s="35"/>
      <c r="KU50" s="35"/>
      <c r="KV50" s="35"/>
      <c r="KW50" s="35"/>
      <c r="KX50" s="35"/>
      <c r="KY50" s="35"/>
      <c r="KZ50" s="35"/>
      <c r="LA50" s="35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MB50" s="35"/>
      <c r="MC50" s="35"/>
      <c r="MD50" s="35"/>
      <c r="ME50" s="35"/>
      <c r="MF50" s="35"/>
      <c r="MG50" s="35"/>
      <c r="MH50" s="35"/>
      <c r="MI50" s="35"/>
      <c r="MJ50" s="35"/>
      <c r="MK50" s="35"/>
      <c r="ML50" s="35"/>
      <c r="MM50" s="35"/>
      <c r="MN50" s="35"/>
      <c r="MO50" s="35"/>
      <c r="MP50" s="35"/>
      <c r="MQ50" s="35"/>
      <c r="MR50" s="35"/>
      <c r="MS50" s="35"/>
      <c r="MT50" s="35"/>
      <c r="MU50" s="35"/>
      <c r="MV50" s="35"/>
      <c r="MW50" s="35"/>
      <c r="MX50" s="35"/>
      <c r="MY50" s="35"/>
      <c r="MZ50" s="35"/>
      <c r="NA50" s="35"/>
      <c r="NB50" s="35"/>
      <c r="NC50" s="35"/>
      <c r="ND50" s="35"/>
      <c r="NE50" s="35"/>
      <c r="NF50" s="35"/>
      <c r="NG50" s="35"/>
      <c r="NH50" s="35"/>
      <c r="NI50" s="35"/>
      <c r="NJ50" s="35"/>
      <c r="NK50" s="35"/>
      <c r="NL50" s="35"/>
      <c r="NM50" s="35"/>
      <c r="NN50" s="35"/>
      <c r="NO50" s="35"/>
      <c r="NP50" s="35"/>
      <c r="NQ50" s="35"/>
      <c r="NR50" s="35"/>
      <c r="NS50" s="35"/>
      <c r="NT50" s="35"/>
      <c r="NU50" s="35"/>
      <c r="NV50" s="35"/>
      <c r="NW50" s="35"/>
      <c r="NX50" s="35"/>
      <c r="NY50" s="35"/>
      <c r="NZ50" s="35"/>
      <c r="OA50" s="35"/>
      <c r="OB50" s="35"/>
      <c r="OC50" s="35"/>
      <c r="OD50" s="35"/>
      <c r="OE50" s="35"/>
      <c r="OF50" s="35"/>
      <c r="OG50" s="35"/>
      <c r="OH50" s="35"/>
      <c r="OI50" s="35"/>
      <c r="OJ50" s="35"/>
      <c r="OK50" s="35"/>
      <c r="OL50" s="35"/>
      <c r="OM50" s="35"/>
      <c r="ON50" s="35"/>
      <c r="OO50" s="35"/>
      <c r="OP50" s="35"/>
      <c r="OQ50" s="35"/>
      <c r="OR50" s="35"/>
      <c r="OS50" s="35"/>
      <c r="OT50" s="35"/>
      <c r="OU50" s="35"/>
      <c r="OV50" s="35"/>
      <c r="OW50" s="35"/>
      <c r="OX50" s="35"/>
      <c r="OY50" s="35"/>
      <c r="OZ50" s="35"/>
      <c r="PA50" s="35"/>
      <c r="PB50" s="35"/>
      <c r="PC50" s="35"/>
      <c r="PD50" s="35"/>
      <c r="PE50" s="35"/>
      <c r="PF50" s="35"/>
      <c r="PG50" s="35"/>
      <c r="PH50" s="35"/>
      <c r="PI50" s="35"/>
      <c r="PJ50" s="35"/>
      <c r="PK50" s="35"/>
      <c r="PL50" s="35"/>
      <c r="PM50" s="35"/>
      <c r="PN50" s="35"/>
      <c r="PO50" s="35"/>
      <c r="PP50" s="35"/>
      <c r="PQ50" s="35"/>
      <c r="PR50" s="35"/>
      <c r="PS50" s="35"/>
      <c r="PT50" s="35"/>
      <c r="PU50" s="35"/>
      <c r="PV50" s="35"/>
      <c r="PW50" s="35"/>
      <c r="PX50" s="35"/>
      <c r="PY50" s="35"/>
      <c r="PZ50" s="35"/>
      <c r="QA50" s="35"/>
      <c r="QB50" s="35"/>
      <c r="QC50" s="35"/>
      <c r="QD50" s="35"/>
      <c r="QE50" s="35"/>
      <c r="QF50" s="35"/>
      <c r="QG50" s="35"/>
      <c r="QH50" s="35"/>
      <c r="QI50" s="35"/>
      <c r="QJ50" s="35"/>
      <c r="QK50" s="35"/>
      <c r="QL50" s="35"/>
      <c r="QM50" s="35"/>
      <c r="QN50" s="35"/>
      <c r="QO50" s="35"/>
      <c r="QP50" s="35"/>
      <c r="QQ50" s="35"/>
      <c r="QR50" s="35"/>
      <c r="QS50" s="35"/>
      <c r="QT50" s="35"/>
      <c r="QU50" s="35"/>
      <c r="QV50" s="35"/>
      <c r="QW50" s="35"/>
      <c r="QX50" s="35"/>
      <c r="QY50" s="35"/>
      <c r="QZ50" s="35"/>
      <c r="RA50" s="35"/>
      <c r="RB50" s="35"/>
      <c r="RC50" s="35"/>
      <c r="RD50" s="35"/>
      <c r="RE50" s="35"/>
      <c r="RF50" s="35"/>
      <c r="RG50" s="35"/>
      <c r="RH50" s="35"/>
      <c r="RI50" s="35"/>
      <c r="RJ50" s="35"/>
      <c r="RK50" s="35"/>
      <c r="RL50" s="35"/>
      <c r="RM50" s="35"/>
      <c r="RN50" s="35"/>
      <c r="RO50" s="35"/>
      <c r="RP50" s="35"/>
      <c r="RQ50" s="35"/>
      <c r="RR50" s="35"/>
      <c r="RS50" s="35"/>
      <c r="RT50" s="35"/>
      <c r="RU50" s="35"/>
      <c r="RV50" s="35"/>
      <c r="RW50" s="35"/>
      <c r="RX50" s="35"/>
      <c r="RY50" s="35"/>
      <c r="RZ50" s="35"/>
      <c r="SA50" s="35"/>
      <c r="SB50" s="35"/>
      <c r="SC50" s="35"/>
      <c r="SD50" s="35"/>
      <c r="SE50" s="35"/>
      <c r="SF50" s="35"/>
      <c r="SG50" s="35"/>
      <c r="SH50" s="35"/>
      <c r="SI50" s="35"/>
      <c r="SJ50" s="35"/>
      <c r="SK50" s="35"/>
      <c r="SL50" s="35"/>
      <c r="SM50" s="35"/>
      <c r="SN50" s="35"/>
      <c r="SO50" s="35"/>
      <c r="SP50" s="35"/>
      <c r="SQ50" s="35"/>
      <c r="SR50" s="35"/>
      <c r="SS50" s="35"/>
      <c r="ST50" s="35"/>
      <c r="SU50" s="35"/>
      <c r="SV50" s="35"/>
      <c r="SW50" s="35"/>
      <c r="SX50" s="35"/>
      <c r="SY50" s="35"/>
      <c r="SZ50" s="35"/>
      <c r="TA50" s="35"/>
      <c r="TB50" s="35"/>
      <c r="TC50" s="35"/>
      <c r="TD50" s="35"/>
      <c r="TE50" s="35"/>
      <c r="TF50" s="35"/>
      <c r="TG50" s="35"/>
      <c r="TH50" s="35"/>
      <c r="TI50" s="35"/>
      <c r="TJ50" s="35"/>
      <c r="TK50" s="35"/>
      <c r="TL50" s="35"/>
      <c r="TM50" s="35"/>
      <c r="TN50" s="35"/>
      <c r="TO50" s="35"/>
      <c r="TP50" s="35"/>
      <c r="TQ50" s="35"/>
      <c r="TR50" s="35"/>
      <c r="TS50" s="35"/>
      <c r="TT50" s="35"/>
      <c r="TU50" s="35"/>
      <c r="TV50" s="35"/>
      <c r="TW50" s="35"/>
      <c r="TX50" s="35"/>
      <c r="TY50" s="35"/>
      <c r="TZ50" s="35"/>
      <c r="UA50" s="35"/>
      <c r="UB50" s="35"/>
      <c r="UC50" s="35"/>
      <c r="UD50" s="35"/>
      <c r="UE50" s="35"/>
      <c r="UF50" s="35"/>
      <c r="UG50" s="35"/>
      <c r="UH50" s="35"/>
      <c r="UI50" s="35"/>
      <c r="UJ50" s="35"/>
      <c r="UK50" s="35"/>
      <c r="UL50" s="35"/>
      <c r="UM50" s="35"/>
      <c r="UN50" s="35"/>
      <c r="UO50" s="35"/>
      <c r="UP50" s="35"/>
      <c r="UQ50" s="35"/>
      <c r="UR50" s="35"/>
      <c r="US50" s="35"/>
      <c r="UT50" s="35"/>
      <c r="UU50" s="35"/>
      <c r="UV50" s="35"/>
      <c r="UW50" s="35"/>
      <c r="UX50" s="35"/>
      <c r="UY50" s="35"/>
      <c r="UZ50" s="35"/>
      <c r="VA50" s="35"/>
      <c r="VB50" s="35"/>
      <c r="VC50" s="35"/>
      <c r="VD50" s="35"/>
      <c r="VE50" s="35"/>
      <c r="VF50" s="35"/>
      <c r="VG50" s="35"/>
      <c r="VH50" s="35"/>
      <c r="VI50" s="35"/>
      <c r="VJ50" s="35"/>
      <c r="VK50" s="35"/>
      <c r="VL50" s="35"/>
      <c r="VM50" s="35"/>
      <c r="VN50" s="35"/>
      <c r="VO50" s="35"/>
      <c r="VP50" s="35"/>
      <c r="VQ50" s="35"/>
      <c r="VR50" s="35"/>
      <c r="VS50" s="35"/>
      <c r="VT50" s="35"/>
      <c r="VU50" s="35"/>
      <c r="VV50" s="35"/>
      <c r="VW50" s="35"/>
      <c r="VX50" s="35"/>
      <c r="VY50" s="35"/>
      <c r="VZ50" s="35"/>
      <c r="WA50" s="35"/>
      <c r="WB50" s="35"/>
      <c r="WC50" s="35"/>
      <c r="WD50" s="35"/>
      <c r="WE50" s="35"/>
      <c r="WF50" s="35"/>
      <c r="WG50" s="35"/>
      <c r="WH50" s="35"/>
      <c r="WI50" s="35"/>
      <c r="WJ50" s="35"/>
      <c r="WK50" s="35"/>
      <c r="WL50" s="35"/>
      <c r="WM50" s="35"/>
      <c r="WN50" s="35"/>
      <c r="WO50" s="35"/>
      <c r="WP50" s="35"/>
      <c r="WQ50" s="35"/>
      <c r="WR50" s="35"/>
      <c r="WS50" s="35"/>
      <c r="WT50" s="35"/>
      <c r="WU50" s="35"/>
      <c r="WV50" s="35"/>
      <c r="WW50" s="35"/>
      <c r="WX50" s="35"/>
      <c r="WY50" s="35"/>
      <c r="WZ50" s="35"/>
      <c r="XA50" s="35"/>
      <c r="XB50" s="35"/>
      <c r="XC50" s="35"/>
      <c r="XD50" s="35"/>
      <c r="XE50" s="35"/>
      <c r="XF50" s="35"/>
      <c r="XG50" s="35"/>
      <c r="XH50" s="35"/>
      <c r="XI50" s="35"/>
      <c r="XJ50" s="35"/>
      <c r="XK50" s="35"/>
      <c r="XL50" s="35"/>
      <c r="XM50" s="35"/>
      <c r="XN50" s="35"/>
      <c r="XO50" s="35"/>
      <c r="XP50" s="35"/>
      <c r="XQ50" s="35"/>
      <c r="XR50" s="35"/>
      <c r="XS50" s="35"/>
      <c r="XT50" s="35"/>
      <c r="XU50" s="35"/>
      <c r="XV50" s="35"/>
      <c r="XW50" s="35"/>
      <c r="XX50" s="35"/>
      <c r="XY50" s="35"/>
      <c r="XZ50" s="35"/>
      <c r="YA50" s="35"/>
      <c r="YB50" s="35"/>
      <c r="YC50" s="35"/>
      <c r="YD50" s="35"/>
      <c r="YE50" s="35"/>
      <c r="YF50" s="35"/>
      <c r="YG50" s="35"/>
      <c r="YH50" s="35"/>
      <c r="YI50" s="35"/>
      <c r="YJ50" s="35"/>
      <c r="YK50" s="35"/>
      <c r="YL50" s="35"/>
      <c r="YM50" s="35"/>
      <c r="YN50" s="35"/>
      <c r="YO50" s="35"/>
      <c r="YP50" s="35"/>
      <c r="YQ50" s="35"/>
      <c r="YR50" s="35"/>
      <c r="YS50" s="35"/>
      <c r="YT50" s="35"/>
      <c r="YU50" s="35"/>
      <c r="YV50" s="35"/>
      <c r="YW50" s="35"/>
      <c r="YX50" s="35"/>
      <c r="YY50" s="35"/>
      <c r="YZ50" s="35"/>
      <c r="ZA50" s="35"/>
      <c r="ZB50" s="35"/>
      <c r="ZC50" s="35"/>
      <c r="ZD50" s="35"/>
      <c r="ZE50" s="35"/>
      <c r="ZF50" s="35"/>
      <c r="ZG50" s="35"/>
      <c r="ZH50" s="35"/>
      <c r="ZI50" s="35"/>
      <c r="ZJ50" s="35"/>
      <c r="ZK50" s="35"/>
      <c r="ZL50" s="35"/>
      <c r="ZM50" s="35"/>
      <c r="ZN50" s="35"/>
      <c r="ZO50" s="35"/>
      <c r="ZP50" s="35"/>
      <c r="ZQ50" s="35"/>
      <c r="ZR50" s="35"/>
      <c r="ZS50" s="35"/>
      <c r="ZT50" s="35"/>
      <c r="ZU50" s="35"/>
      <c r="ZV50" s="35"/>
      <c r="ZW50" s="35"/>
      <c r="ZX50" s="35"/>
      <c r="ZY50" s="35"/>
      <c r="ZZ50" s="35"/>
      <c r="AAA50" s="35"/>
      <c r="AAB50" s="35"/>
      <c r="AAC50" s="35"/>
      <c r="AAD50" s="35"/>
      <c r="AAE50" s="35"/>
      <c r="AAF50" s="35"/>
      <c r="AAG50" s="35"/>
      <c r="AAH50" s="35"/>
      <c r="AAI50" s="35"/>
      <c r="AAJ50" s="35"/>
      <c r="AAK50" s="35"/>
      <c r="AAL50" s="35"/>
      <c r="AAM50" s="35"/>
      <c r="AAN50" s="35"/>
      <c r="AAO50" s="35"/>
      <c r="AAP50" s="35"/>
      <c r="AAQ50" s="35"/>
      <c r="AAR50" s="35"/>
      <c r="AAS50" s="35"/>
      <c r="AAT50" s="35"/>
      <c r="AAU50" s="35"/>
      <c r="AAV50" s="35"/>
      <c r="AAW50" s="35"/>
      <c r="AAX50" s="35"/>
      <c r="AAY50" s="35"/>
      <c r="AAZ50" s="35"/>
      <c r="ABA50" s="35"/>
      <c r="ABB50" s="35"/>
      <c r="ABC50" s="35"/>
      <c r="ABD50" s="35"/>
      <c r="ABE50" s="35"/>
      <c r="ABF50" s="35"/>
      <c r="ABG50" s="35"/>
      <c r="ABH50" s="35"/>
      <c r="ABI50" s="35"/>
      <c r="ABJ50" s="35"/>
      <c r="ABK50" s="35"/>
      <c r="ABL50" s="35"/>
      <c r="ABM50" s="35"/>
      <c r="ABN50" s="35"/>
      <c r="ABO50" s="35"/>
      <c r="ABP50" s="35"/>
      <c r="ABQ50" s="35"/>
      <c r="ABR50" s="35"/>
      <c r="ABS50" s="35"/>
      <c r="ABT50" s="35"/>
      <c r="ABU50" s="35"/>
      <c r="ABV50" s="35"/>
      <c r="ABW50" s="35"/>
      <c r="ABX50" s="35"/>
      <c r="ABY50" s="35"/>
      <c r="ABZ50" s="35"/>
      <c r="ACA50" s="35"/>
      <c r="ACB50" s="35"/>
      <c r="ACC50" s="35"/>
      <c r="ACD50" s="35"/>
      <c r="ACE50" s="35"/>
      <c r="ACF50" s="35"/>
      <c r="ACG50" s="35"/>
      <c r="ACH50" s="35"/>
      <c r="ACI50" s="35"/>
      <c r="ACJ50" s="35"/>
      <c r="ACK50" s="35"/>
      <c r="ACL50" s="35"/>
      <c r="ACM50" s="35"/>
      <c r="ACN50" s="35"/>
      <c r="ACO50" s="35"/>
      <c r="ACP50" s="35"/>
      <c r="ACQ50" s="35"/>
      <c r="ACR50" s="35"/>
      <c r="ACS50" s="35"/>
      <c r="ACT50" s="35"/>
      <c r="ACU50" s="35"/>
      <c r="ACV50" s="35"/>
      <c r="ACW50" s="35"/>
      <c r="ACX50" s="35"/>
      <c r="ACY50" s="35"/>
      <c r="ACZ50" s="35"/>
      <c r="ADA50" s="35"/>
      <c r="ADB50" s="35"/>
      <c r="ADC50" s="35"/>
      <c r="ADD50" s="35"/>
      <c r="ADE50" s="35"/>
      <c r="ADF50" s="35"/>
      <c r="ADG50" s="35"/>
      <c r="ADH50" s="35"/>
      <c r="ADI50" s="35"/>
      <c r="ADJ50" s="35"/>
      <c r="ADK50" s="35"/>
      <c r="ADL50" s="35"/>
      <c r="ADM50" s="35"/>
      <c r="ADN50" s="35"/>
      <c r="ADO50" s="35"/>
      <c r="ADP50" s="35"/>
      <c r="ADQ50" s="35"/>
      <c r="ADR50" s="35"/>
      <c r="ADS50" s="35"/>
      <c r="ADT50" s="35"/>
      <c r="ADU50" s="35"/>
      <c r="ADV50" s="35"/>
      <c r="ADW50" s="35"/>
      <c r="ADX50" s="35"/>
      <c r="ADY50" s="35"/>
      <c r="ADZ50" s="35"/>
      <c r="AEA50" s="35"/>
      <c r="AEB50" s="35"/>
      <c r="AEC50" s="35"/>
      <c r="AED50" s="35"/>
      <c r="AEE50" s="35"/>
      <c r="AEF50" s="35"/>
      <c r="AEG50" s="35"/>
      <c r="AEH50" s="35"/>
      <c r="AEI50" s="35"/>
      <c r="AEJ50" s="35"/>
      <c r="AEK50" s="35"/>
      <c r="AEL50" s="35"/>
      <c r="AEM50" s="35"/>
      <c r="AEN50" s="35"/>
      <c r="AEO50" s="35"/>
      <c r="AEP50" s="35"/>
      <c r="AEQ50" s="35"/>
      <c r="AER50" s="35"/>
      <c r="AES50" s="35"/>
      <c r="AET50" s="35"/>
      <c r="AEU50" s="35"/>
      <c r="AEV50" s="35"/>
      <c r="AEW50" s="35"/>
      <c r="AEX50" s="35"/>
      <c r="AEY50" s="35"/>
      <c r="AEZ50" s="35"/>
      <c r="AFA50" s="35"/>
      <c r="AFB50" s="35"/>
      <c r="AFC50" s="35"/>
      <c r="AFD50" s="35"/>
      <c r="AFE50" s="35"/>
      <c r="AFF50" s="35"/>
      <c r="AFG50" s="35"/>
      <c r="AFH50" s="35"/>
      <c r="AFI50" s="35"/>
      <c r="AFJ50" s="35"/>
      <c r="AFK50" s="35"/>
      <c r="AFL50" s="35"/>
      <c r="AFM50" s="35"/>
      <c r="AFN50" s="35"/>
      <c r="AFO50" s="35"/>
      <c r="AFP50" s="35"/>
      <c r="AFQ50" s="35"/>
      <c r="AFR50" s="35"/>
      <c r="AFS50" s="35"/>
      <c r="AFT50" s="35"/>
      <c r="AFU50" s="35"/>
      <c r="AFV50" s="35"/>
      <c r="AFW50" s="35"/>
      <c r="AFX50" s="35"/>
      <c r="AFY50" s="35"/>
      <c r="AFZ50" s="35"/>
      <c r="AGA50" s="35"/>
      <c r="AGB50" s="35"/>
      <c r="AGC50" s="35"/>
      <c r="AGD50" s="35"/>
      <c r="AGE50" s="35"/>
      <c r="AGF50" s="35"/>
      <c r="AGG50" s="35"/>
      <c r="AGH50" s="35"/>
      <c r="AGI50" s="35"/>
      <c r="AGJ50" s="35"/>
      <c r="AGK50" s="35"/>
      <c r="AGL50" s="35"/>
      <c r="AGM50" s="35"/>
      <c r="AGN50" s="35"/>
      <c r="AGO50" s="35"/>
      <c r="AGP50" s="35"/>
      <c r="AGQ50" s="35"/>
      <c r="AGR50" s="35"/>
      <c r="AGS50" s="35"/>
      <c r="AGT50" s="35"/>
      <c r="AGU50" s="35"/>
      <c r="AGV50" s="35"/>
      <c r="AGW50" s="35"/>
      <c r="AGX50" s="35"/>
      <c r="AGY50" s="35"/>
      <c r="AGZ50" s="35"/>
      <c r="AHA50" s="35"/>
      <c r="AHB50" s="35"/>
      <c r="AHC50" s="35"/>
      <c r="AHD50" s="35"/>
      <c r="AHE50" s="35"/>
      <c r="AHF50" s="35"/>
      <c r="AHG50" s="35"/>
      <c r="AHH50" s="35"/>
      <c r="AHI50" s="35"/>
      <c r="AHJ50" s="35"/>
      <c r="AHK50" s="35"/>
      <c r="AHL50" s="35"/>
      <c r="AHM50" s="35"/>
      <c r="AHN50" s="35"/>
      <c r="AHO50" s="35"/>
      <c r="AHP50" s="35"/>
      <c r="AHQ50" s="35"/>
      <c r="AHR50" s="35"/>
      <c r="AHS50" s="35"/>
      <c r="AHT50" s="35"/>
      <c r="AHU50" s="35"/>
      <c r="AHV50" s="35"/>
      <c r="AHW50" s="35"/>
      <c r="AHX50" s="35"/>
      <c r="AHY50" s="35"/>
      <c r="AHZ50" s="35"/>
      <c r="AIA50" s="35"/>
      <c r="AIB50" s="35"/>
      <c r="AIC50" s="35"/>
      <c r="AID50" s="35"/>
      <c r="AIE50" s="35"/>
      <c r="AIF50" s="35"/>
      <c r="AIG50" s="35"/>
      <c r="AIH50" s="35"/>
      <c r="AII50" s="35"/>
      <c r="AIJ50" s="35"/>
      <c r="AIK50" s="35"/>
      <c r="AIL50" s="35"/>
      <c r="AIM50" s="35"/>
      <c r="AIN50" s="35"/>
      <c r="AIO50" s="35"/>
      <c r="AIP50" s="35"/>
      <c r="AIQ50" s="35"/>
      <c r="AIR50" s="35"/>
      <c r="AIS50" s="35"/>
      <c r="AIT50" s="35"/>
      <c r="AIU50" s="35"/>
      <c r="AIV50" s="35"/>
      <c r="AIW50" s="35"/>
      <c r="AIX50" s="35"/>
      <c r="AIY50" s="35"/>
      <c r="AIZ50" s="35"/>
      <c r="AJA50" s="35"/>
      <c r="AJB50" s="35"/>
      <c r="AJC50" s="35"/>
      <c r="AJD50" s="35"/>
      <c r="AJE50" s="35"/>
      <c r="AJF50" s="35"/>
      <c r="AJG50" s="35"/>
      <c r="AJH50" s="35"/>
      <c r="AJI50" s="35"/>
      <c r="AJJ50" s="35"/>
      <c r="AJK50" s="35"/>
      <c r="AJL50" s="35"/>
      <c r="AJM50" s="35"/>
      <c r="AJN50" s="35"/>
      <c r="AJO50" s="35"/>
      <c r="AJP50" s="35"/>
      <c r="AJQ50" s="35"/>
      <c r="AJR50" s="35"/>
      <c r="AJS50" s="35"/>
      <c r="AJT50" s="35"/>
      <c r="AJU50" s="35"/>
      <c r="AJV50" s="35"/>
      <c r="AJW50" s="35"/>
      <c r="AJX50" s="35"/>
      <c r="AJY50" s="35"/>
      <c r="AJZ50" s="35"/>
      <c r="AKA50" s="35"/>
      <c r="AKB50" s="35"/>
      <c r="AKC50" s="35"/>
      <c r="AKD50" s="35"/>
      <c r="AKE50" s="35"/>
      <c r="AKF50" s="35"/>
      <c r="AKG50" s="35"/>
      <c r="AKH50" s="35"/>
      <c r="AKI50" s="35"/>
      <c r="AKJ50" s="35"/>
      <c r="AKK50" s="35"/>
      <c r="AKL50" s="35"/>
      <c r="AKM50" s="35"/>
      <c r="AKN50" s="35"/>
      <c r="AKO50" s="35"/>
      <c r="AKP50" s="35"/>
      <c r="AKQ50" s="35"/>
      <c r="AKR50" s="35"/>
      <c r="AKS50" s="35"/>
      <c r="AKT50" s="35"/>
      <c r="AKU50" s="35"/>
      <c r="AKV50" s="35"/>
      <c r="XDR50" s="37"/>
      <c r="XDS50" s="37"/>
      <c r="XDT50" s="37"/>
      <c r="XDU50" s="37"/>
      <c r="XDV50" s="37"/>
      <c r="XDW50" s="37"/>
      <c r="XDX50" s="37"/>
      <c r="XDY50" s="37"/>
      <c r="XDZ50" s="37"/>
      <c r="XEA50" s="37"/>
      <c r="XEB50" s="37"/>
      <c r="XEC50" s="37"/>
      <c r="XED50" s="37"/>
      <c r="XEE50" s="37"/>
      <c r="XEF50" s="37"/>
      <c r="XEG50" s="37"/>
      <c r="XEH50" s="37"/>
      <c r="XEI50" s="37"/>
      <c r="XEJ50" s="37"/>
      <c r="XEK50" s="37"/>
      <c r="XEL50" s="37"/>
      <c r="XEM50" s="37"/>
      <c r="XEN50" s="37"/>
      <c r="XEO50" s="37"/>
      <c r="XEP50" s="37"/>
      <c r="XEQ50" s="37"/>
      <c r="XER50" s="37"/>
      <c r="XES50" s="37"/>
      <c r="XET50" s="37"/>
      <c r="XEU50" s="37"/>
      <c r="XEV50" s="37"/>
      <c r="XEW50" s="37"/>
      <c r="XEX50" s="37"/>
      <c r="XEY50" s="37"/>
      <c r="XEZ50" s="37"/>
      <c r="XFA50" s="4"/>
      <c r="XFB50" s="4"/>
      <c r="XFC50" s="4"/>
      <c r="XFD50" s="4"/>
    </row>
    <row r="51" s="37" customFormat="true" ht="15" hidden="false" customHeight="false" outlineLevel="0" collapsed="false">
      <c r="A51" s="24"/>
      <c r="B51" s="25" t="s">
        <v>15</v>
      </c>
      <c r="C51" s="30"/>
      <c r="D51" s="27"/>
      <c r="E51" s="27"/>
      <c r="F51" s="21"/>
      <c r="G51" s="21"/>
      <c r="H51" s="28"/>
      <c r="I51" s="28"/>
      <c r="XFA51" s="4"/>
      <c r="XFB51" s="4"/>
      <c r="XFC51" s="4"/>
      <c r="XFD51" s="4"/>
    </row>
    <row r="52" s="37" customFormat="true" ht="15" hidden="false" customHeight="false" outlineLevel="0" collapsed="false">
      <c r="A52" s="24"/>
      <c r="B52" s="25" t="s">
        <v>16</v>
      </c>
      <c r="C52" s="30"/>
      <c r="D52" s="27"/>
      <c r="E52" s="27"/>
      <c r="F52" s="21"/>
      <c r="G52" s="21"/>
      <c r="H52" s="28"/>
      <c r="I52" s="28"/>
      <c r="XFA52" s="4"/>
      <c r="XFB52" s="4"/>
      <c r="XFC52" s="4"/>
      <c r="XFD52" s="4"/>
    </row>
    <row r="53" s="37" customFormat="true" ht="15" hidden="false" customHeight="false" outlineLevel="0" collapsed="false">
      <c r="A53" s="24"/>
      <c r="B53" s="31" t="s">
        <v>17</v>
      </c>
      <c r="C53" s="30" t="n">
        <v>84.3</v>
      </c>
      <c r="D53" s="27" t="n">
        <v>84.3</v>
      </c>
      <c r="E53" s="27" t="n">
        <v>70</v>
      </c>
      <c r="F53" s="21" t="n">
        <f aca="false">E53/C53</f>
        <v>0.830367734282325</v>
      </c>
      <c r="G53" s="21" t="n">
        <f aca="false">E53/D53</f>
        <v>0.830367734282325</v>
      </c>
      <c r="H53" s="28"/>
      <c r="I53" s="28"/>
      <c r="XDR53" s="36"/>
      <c r="XDS53" s="36"/>
      <c r="XDT53" s="36"/>
      <c r="XDU53" s="36"/>
      <c r="XDV53" s="36"/>
      <c r="XDW53" s="36"/>
      <c r="XDX53" s="36"/>
      <c r="XDY53" s="36"/>
      <c r="XDZ53" s="36"/>
      <c r="XEA53" s="36"/>
      <c r="XEB53" s="36"/>
      <c r="XEC53" s="36"/>
      <c r="XED53" s="36"/>
      <c r="XEE53" s="36"/>
      <c r="XEF53" s="36"/>
      <c r="XEG53" s="36"/>
      <c r="XEH53" s="36"/>
      <c r="XEI53" s="36"/>
      <c r="XEJ53" s="36"/>
      <c r="XEK53" s="36"/>
      <c r="XEL53" s="36"/>
      <c r="XEM53" s="36"/>
      <c r="XEN53" s="36"/>
      <c r="XEO53" s="36"/>
      <c r="XEP53" s="36"/>
      <c r="XEQ53" s="36"/>
      <c r="XER53" s="36"/>
      <c r="XES53" s="36"/>
      <c r="XET53" s="36"/>
      <c r="XEU53" s="36"/>
      <c r="XEV53" s="36"/>
      <c r="XEW53" s="36"/>
      <c r="XEX53" s="36"/>
      <c r="XEY53" s="36"/>
      <c r="XEZ53" s="36"/>
      <c r="XFA53" s="4"/>
      <c r="XFB53" s="4"/>
      <c r="XFC53" s="4"/>
      <c r="XFD53" s="4"/>
    </row>
    <row r="54" s="35" customFormat="true" ht="26.85" hidden="false" customHeight="false" outlineLevel="0" collapsed="false">
      <c r="A54" s="18" t="s">
        <v>40</v>
      </c>
      <c r="B54" s="19" t="s">
        <v>41</v>
      </c>
      <c r="C54" s="20" t="n">
        <f aca="false">C55+C56+C57</f>
        <v>14144.1</v>
      </c>
      <c r="D54" s="20" t="n">
        <f aca="false">D55+D56+D57</f>
        <v>1483.5</v>
      </c>
      <c r="E54" s="20" t="n">
        <f aca="false">E55+E56+E57</f>
        <v>1483.5</v>
      </c>
      <c r="F54" s="21" t="n">
        <f aca="false">E54/C54</f>
        <v>0.104884722251681</v>
      </c>
      <c r="G54" s="21" t="n">
        <f aca="false">E54/D54</f>
        <v>1</v>
      </c>
      <c r="H54" s="22" t="n">
        <f aca="false">E54/E62</f>
        <v>0.000347540024557621</v>
      </c>
      <c r="I54" s="22" t="n">
        <f aca="false">E54/E70</f>
        <v>0.000346349029469785</v>
      </c>
      <c r="XDR54" s="37"/>
      <c r="XDS54" s="37"/>
      <c r="XDT54" s="37"/>
      <c r="XDU54" s="37"/>
      <c r="XDV54" s="37"/>
      <c r="XDW54" s="37"/>
      <c r="XDX54" s="37"/>
      <c r="XDY54" s="37"/>
      <c r="XDZ54" s="37"/>
      <c r="XEA54" s="37"/>
      <c r="XEB54" s="37"/>
      <c r="XEC54" s="37"/>
      <c r="XED54" s="37"/>
      <c r="XEE54" s="37"/>
      <c r="XEF54" s="37"/>
      <c r="XEG54" s="37"/>
      <c r="XEH54" s="37"/>
      <c r="XEI54" s="37"/>
      <c r="XEJ54" s="37"/>
      <c r="XEK54" s="37"/>
      <c r="XEL54" s="37"/>
      <c r="XEM54" s="37"/>
      <c r="XEN54" s="37"/>
      <c r="XEO54" s="37"/>
      <c r="XEP54" s="37"/>
      <c r="XEQ54" s="37"/>
      <c r="XER54" s="37"/>
      <c r="XES54" s="37"/>
      <c r="XET54" s="37"/>
      <c r="XEU54" s="37"/>
      <c r="XEV54" s="37"/>
      <c r="XEW54" s="37"/>
      <c r="XEX54" s="37"/>
      <c r="XEY54" s="37"/>
      <c r="XEZ54" s="37"/>
      <c r="XFA54" s="4"/>
      <c r="XFB54" s="4"/>
      <c r="XFC54" s="4"/>
      <c r="XFD54" s="4"/>
    </row>
    <row r="55" s="37" customFormat="true" ht="15" hidden="false" customHeight="false" outlineLevel="0" collapsed="false">
      <c r="A55" s="24"/>
      <c r="B55" s="25" t="s">
        <v>15</v>
      </c>
      <c r="C55" s="38" t="n">
        <v>12496.3</v>
      </c>
      <c r="D55" s="27" t="n">
        <v>1310.7</v>
      </c>
      <c r="E55" s="27" t="n">
        <v>1310.7</v>
      </c>
      <c r="F55" s="21" t="n">
        <f aca="false">E55/C55</f>
        <v>0.104887046565783</v>
      </c>
      <c r="G55" s="21" t="n">
        <f aca="false">E55/D55</f>
        <v>1</v>
      </c>
      <c r="H55" s="28"/>
      <c r="I55" s="28"/>
      <c r="XFA55" s="4"/>
      <c r="XFB55" s="4"/>
      <c r="XFC55" s="4"/>
      <c r="XFD55" s="4"/>
    </row>
    <row r="56" s="37" customFormat="true" ht="15" hidden="false" customHeight="false" outlineLevel="0" collapsed="false">
      <c r="A56" s="24"/>
      <c r="B56" s="25" t="s">
        <v>16</v>
      </c>
      <c r="C56" s="38" t="n">
        <v>657.7</v>
      </c>
      <c r="D56" s="27" t="n">
        <v>69</v>
      </c>
      <c r="E56" s="27" t="n">
        <v>69</v>
      </c>
      <c r="F56" s="21" t="n">
        <f aca="false">E56/C56</f>
        <v>0.104911053671887</v>
      </c>
      <c r="G56" s="21" t="n">
        <f aca="false">E56/D56</f>
        <v>1</v>
      </c>
      <c r="H56" s="28"/>
      <c r="I56" s="28"/>
      <c r="XFA56" s="4"/>
      <c r="XFB56" s="4"/>
      <c r="XFC56" s="4"/>
      <c r="XFD56" s="4"/>
    </row>
    <row r="57" s="37" customFormat="true" ht="15" hidden="false" customHeight="false" outlineLevel="0" collapsed="false">
      <c r="A57" s="24"/>
      <c r="B57" s="31" t="s">
        <v>17</v>
      </c>
      <c r="C57" s="30" t="n">
        <v>990.1</v>
      </c>
      <c r="D57" s="27" t="n">
        <v>103.8</v>
      </c>
      <c r="E57" s="27" t="n">
        <v>103.8</v>
      </c>
      <c r="F57" s="21" t="n">
        <f aca="false">E57/C57</f>
        <v>0.104837895162105</v>
      </c>
      <c r="G57" s="21" t="n">
        <f aca="false">E57/D57</f>
        <v>1</v>
      </c>
      <c r="H57" s="28"/>
      <c r="I57" s="28"/>
      <c r="XDR57" s="40"/>
      <c r="XDS57" s="40"/>
      <c r="XDT57" s="40"/>
      <c r="XDU57" s="40"/>
      <c r="XDV57" s="40"/>
      <c r="XDW57" s="40"/>
      <c r="XDX57" s="40"/>
      <c r="XDY57" s="40"/>
      <c r="XDZ57" s="40"/>
      <c r="XEA57" s="40"/>
      <c r="XEB57" s="40"/>
      <c r="XEC57" s="40"/>
      <c r="XED57" s="40"/>
      <c r="XEE57" s="40"/>
      <c r="XEF57" s="40"/>
      <c r="XEG57" s="40"/>
      <c r="XEH57" s="40"/>
      <c r="XEI57" s="40"/>
      <c r="XEJ57" s="40"/>
      <c r="XEK57" s="40"/>
      <c r="XEL57" s="40"/>
      <c r="XEM57" s="40"/>
      <c r="XEN57" s="40"/>
      <c r="XEO57" s="40"/>
      <c r="XEP57" s="40"/>
      <c r="XEQ57" s="40"/>
      <c r="XER57" s="40"/>
      <c r="XES57" s="40"/>
      <c r="XET57" s="40"/>
      <c r="XEU57" s="40"/>
      <c r="XEV57" s="40"/>
      <c r="XEW57" s="40"/>
      <c r="XEX57" s="40"/>
      <c r="XEY57" s="40"/>
      <c r="XEZ57" s="40"/>
      <c r="XFA57" s="4"/>
      <c r="XFB57" s="4"/>
      <c r="XFC57" s="4"/>
      <c r="XFD57" s="4"/>
    </row>
    <row r="58" s="36" customFormat="true" ht="26.85" hidden="false" customHeight="false" outlineLevel="0" collapsed="false">
      <c r="A58" s="18" t="s">
        <v>42</v>
      </c>
      <c r="B58" s="19" t="s">
        <v>43</v>
      </c>
      <c r="C58" s="20" t="n">
        <f aca="false">C59+C60+C61</f>
        <v>162</v>
      </c>
      <c r="D58" s="20" t="n">
        <f aca="false">D59+D60+D61</f>
        <v>162</v>
      </c>
      <c r="E58" s="20" t="n">
        <f aca="false">E59+E60+E61</f>
        <v>162</v>
      </c>
      <c r="F58" s="21" t="n">
        <f aca="false">E58/C58</f>
        <v>1</v>
      </c>
      <c r="G58" s="21" t="n">
        <f aca="false">E58/D58</f>
        <v>1</v>
      </c>
      <c r="H58" s="22" t="n">
        <f aca="false">E58/E62</f>
        <v>3.79517923682741E-005</v>
      </c>
      <c r="I58" s="22" t="n">
        <f aca="false">E58/E70</f>
        <v>3.78217342595923E-005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  <c r="BV58" s="35"/>
      <c r="BW58" s="35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  <c r="DN58" s="35"/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5"/>
      <c r="EW58" s="35"/>
      <c r="EX58" s="35"/>
      <c r="EY58" s="35"/>
      <c r="EZ58" s="35"/>
      <c r="FA58" s="35"/>
      <c r="FB58" s="35"/>
      <c r="FC58" s="35"/>
      <c r="FD58" s="35"/>
      <c r="FE58" s="35"/>
      <c r="FF58" s="35"/>
      <c r="FG58" s="35"/>
      <c r="FH58" s="35"/>
      <c r="FI58" s="35"/>
      <c r="FJ58" s="35"/>
      <c r="FK58" s="35"/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D58" s="35"/>
      <c r="GE58" s="35"/>
      <c r="GF58" s="35"/>
      <c r="GG58" s="35"/>
      <c r="GH58" s="35"/>
      <c r="GI58" s="35"/>
      <c r="GJ58" s="35"/>
      <c r="GK58" s="35"/>
      <c r="GL58" s="35"/>
      <c r="GM58" s="35"/>
      <c r="GN58" s="35"/>
      <c r="GO58" s="35"/>
      <c r="GP58" s="35"/>
      <c r="GQ58" s="35"/>
      <c r="GR58" s="35"/>
      <c r="GS58" s="35"/>
      <c r="GT58" s="35"/>
      <c r="GU58" s="35"/>
      <c r="GV58" s="35"/>
      <c r="GW58" s="35"/>
      <c r="GX58" s="35"/>
      <c r="GY58" s="35"/>
      <c r="GZ58" s="35"/>
      <c r="HA58" s="35"/>
      <c r="HB58" s="35"/>
      <c r="HC58" s="35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  <c r="IY58" s="35"/>
      <c r="IZ58" s="35"/>
      <c r="JA58" s="35"/>
      <c r="JB58" s="35"/>
      <c r="JC58" s="35"/>
      <c r="JD58" s="35"/>
      <c r="JE58" s="35"/>
      <c r="JF58" s="35"/>
      <c r="JG58" s="35"/>
      <c r="JH58" s="35"/>
      <c r="JI58" s="35"/>
      <c r="JJ58" s="35"/>
      <c r="JK58" s="35"/>
      <c r="JL58" s="35"/>
      <c r="JM58" s="35"/>
      <c r="JN58" s="35"/>
      <c r="JO58" s="35"/>
      <c r="JP58" s="35"/>
      <c r="JQ58" s="35"/>
      <c r="JR58" s="35"/>
      <c r="JS58" s="35"/>
      <c r="JT58" s="35"/>
      <c r="JU58" s="35"/>
      <c r="JV58" s="35"/>
      <c r="JW58" s="35"/>
      <c r="JX58" s="35"/>
      <c r="JY58" s="35"/>
      <c r="JZ58" s="35"/>
      <c r="KA58" s="35"/>
      <c r="KB58" s="35"/>
      <c r="KC58" s="35"/>
      <c r="KD58" s="35"/>
      <c r="KE58" s="35"/>
      <c r="KF58" s="35"/>
      <c r="KG58" s="35"/>
      <c r="KH58" s="35"/>
      <c r="KI58" s="35"/>
      <c r="KJ58" s="35"/>
      <c r="KK58" s="35"/>
      <c r="KL58" s="35"/>
      <c r="KM58" s="35"/>
      <c r="KN58" s="35"/>
      <c r="KO58" s="35"/>
      <c r="KP58" s="35"/>
      <c r="KQ58" s="35"/>
      <c r="KR58" s="35"/>
      <c r="KS58" s="35"/>
      <c r="KT58" s="35"/>
      <c r="KU58" s="35"/>
      <c r="KV58" s="35"/>
      <c r="KW58" s="35"/>
      <c r="KX58" s="35"/>
      <c r="KY58" s="35"/>
      <c r="KZ58" s="35"/>
      <c r="LA58" s="35"/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MB58" s="35"/>
      <c r="MC58" s="35"/>
      <c r="MD58" s="35"/>
      <c r="ME58" s="35"/>
      <c r="MF58" s="35"/>
      <c r="MG58" s="35"/>
      <c r="MH58" s="35"/>
      <c r="MI58" s="35"/>
      <c r="MJ58" s="35"/>
      <c r="MK58" s="35"/>
      <c r="ML58" s="35"/>
      <c r="MM58" s="35"/>
      <c r="MN58" s="35"/>
      <c r="MO58" s="35"/>
      <c r="MP58" s="35"/>
      <c r="MQ58" s="35"/>
      <c r="MR58" s="35"/>
      <c r="MS58" s="35"/>
      <c r="MT58" s="35"/>
      <c r="MU58" s="35"/>
      <c r="MV58" s="35"/>
      <c r="MW58" s="35"/>
      <c r="MX58" s="35"/>
      <c r="MY58" s="35"/>
      <c r="MZ58" s="35"/>
      <c r="NA58" s="35"/>
      <c r="NB58" s="35"/>
      <c r="NC58" s="35"/>
      <c r="ND58" s="35"/>
      <c r="NE58" s="35"/>
      <c r="NF58" s="35"/>
      <c r="NG58" s="35"/>
      <c r="NH58" s="35"/>
      <c r="NI58" s="35"/>
      <c r="NJ58" s="35"/>
      <c r="NK58" s="35"/>
      <c r="NL58" s="35"/>
      <c r="NM58" s="35"/>
      <c r="NN58" s="35"/>
      <c r="NO58" s="35"/>
      <c r="NP58" s="35"/>
      <c r="NQ58" s="35"/>
      <c r="NR58" s="35"/>
      <c r="NS58" s="35"/>
      <c r="NT58" s="35"/>
      <c r="NU58" s="35"/>
      <c r="NV58" s="35"/>
      <c r="NW58" s="35"/>
      <c r="NX58" s="35"/>
      <c r="NY58" s="35"/>
      <c r="NZ58" s="35"/>
      <c r="OA58" s="35"/>
      <c r="OB58" s="35"/>
      <c r="OC58" s="35"/>
      <c r="OD58" s="35"/>
      <c r="OE58" s="35"/>
      <c r="OF58" s="35"/>
      <c r="OG58" s="35"/>
      <c r="OH58" s="35"/>
      <c r="OI58" s="35"/>
      <c r="OJ58" s="35"/>
      <c r="OK58" s="35"/>
      <c r="OL58" s="35"/>
      <c r="OM58" s="35"/>
      <c r="ON58" s="35"/>
      <c r="OO58" s="35"/>
      <c r="OP58" s="35"/>
      <c r="OQ58" s="35"/>
      <c r="OR58" s="35"/>
      <c r="OS58" s="35"/>
      <c r="OT58" s="35"/>
      <c r="OU58" s="35"/>
      <c r="OV58" s="35"/>
      <c r="OW58" s="35"/>
      <c r="OX58" s="35"/>
      <c r="OY58" s="35"/>
      <c r="OZ58" s="35"/>
      <c r="PA58" s="35"/>
      <c r="PB58" s="35"/>
      <c r="PC58" s="35"/>
      <c r="PD58" s="35"/>
      <c r="PE58" s="35"/>
      <c r="PF58" s="35"/>
      <c r="PG58" s="35"/>
      <c r="PH58" s="35"/>
      <c r="PI58" s="35"/>
      <c r="PJ58" s="35"/>
      <c r="PK58" s="35"/>
      <c r="PL58" s="35"/>
      <c r="PM58" s="35"/>
      <c r="PN58" s="35"/>
      <c r="PO58" s="35"/>
      <c r="PP58" s="35"/>
      <c r="PQ58" s="35"/>
      <c r="PR58" s="35"/>
      <c r="PS58" s="35"/>
      <c r="PT58" s="35"/>
      <c r="PU58" s="35"/>
      <c r="PV58" s="35"/>
      <c r="PW58" s="35"/>
      <c r="PX58" s="35"/>
      <c r="PY58" s="35"/>
      <c r="PZ58" s="35"/>
      <c r="QA58" s="35"/>
      <c r="QB58" s="35"/>
      <c r="QC58" s="35"/>
      <c r="QD58" s="35"/>
      <c r="QE58" s="35"/>
      <c r="QF58" s="35"/>
      <c r="QG58" s="35"/>
      <c r="QH58" s="35"/>
      <c r="QI58" s="35"/>
      <c r="QJ58" s="35"/>
      <c r="QK58" s="35"/>
      <c r="QL58" s="35"/>
      <c r="QM58" s="35"/>
      <c r="QN58" s="35"/>
      <c r="QO58" s="35"/>
      <c r="QP58" s="35"/>
      <c r="QQ58" s="35"/>
      <c r="QR58" s="35"/>
      <c r="QS58" s="35"/>
      <c r="QT58" s="35"/>
      <c r="QU58" s="35"/>
      <c r="QV58" s="35"/>
      <c r="QW58" s="35"/>
      <c r="QX58" s="35"/>
      <c r="QY58" s="35"/>
      <c r="QZ58" s="35"/>
      <c r="RA58" s="35"/>
      <c r="RB58" s="35"/>
      <c r="RC58" s="35"/>
      <c r="RD58" s="35"/>
      <c r="RE58" s="35"/>
      <c r="RF58" s="35"/>
      <c r="RG58" s="35"/>
      <c r="RH58" s="35"/>
      <c r="RI58" s="35"/>
      <c r="RJ58" s="35"/>
      <c r="RK58" s="35"/>
      <c r="RL58" s="35"/>
      <c r="RM58" s="35"/>
      <c r="RN58" s="35"/>
      <c r="RO58" s="35"/>
      <c r="RP58" s="35"/>
      <c r="RQ58" s="35"/>
      <c r="RR58" s="35"/>
      <c r="RS58" s="35"/>
      <c r="RT58" s="35"/>
      <c r="RU58" s="35"/>
      <c r="RV58" s="35"/>
      <c r="RW58" s="35"/>
      <c r="RX58" s="35"/>
      <c r="RY58" s="35"/>
      <c r="RZ58" s="35"/>
      <c r="SA58" s="35"/>
      <c r="SB58" s="35"/>
      <c r="SC58" s="35"/>
      <c r="SD58" s="35"/>
      <c r="SE58" s="35"/>
      <c r="SF58" s="35"/>
      <c r="SG58" s="35"/>
      <c r="SH58" s="35"/>
      <c r="SI58" s="35"/>
      <c r="SJ58" s="35"/>
      <c r="SK58" s="35"/>
      <c r="SL58" s="35"/>
      <c r="SM58" s="35"/>
      <c r="SN58" s="35"/>
      <c r="SO58" s="35"/>
      <c r="SP58" s="35"/>
      <c r="SQ58" s="35"/>
      <c r="SR58" s="35"/>
      <c r="SS58" s="35"/>
      <c r="ST58" s="35"/>
      <c r="SU58" s="35"/>
      <c r="SV58" s="35"/>
      <c r="SW58" s="35"/>
      <c r="SX58" s="35"/>
      <c r="SY58" s="35"/>
      <c r="SZ58" s="35"/>
      <c r="TA58" s="35"/>
      <c r="TB58" s="35"/>
      <c r="TC58" s="35"/>
      <c r="TD58" s="35"/>
      <c r="TE58" s="35"/>
      <c r="TF58" s="35"/>
      <c r="TG58" s="35"/>
      <c r="TH58" s="35"/>
      <c r="TI58" s="35"/>
      <c r="TJ58" s="35"/>
      <c r="TK58" s="35"/>
      <c r="TL58" s="35"/>
      <c r="TM58" s="35"/>
      <c r="TN58" s="35"/>
      <c r="TO58" s="35"/>
      <c r="TP58" s="35"/>
      <c r="TQ58" s="35"/>
      <c r="TR58" s="35"/>
      <c r="TS58" s="35"/>
      <c r="TT58" s="35"/>
      <c r="TU58" s="35"/>
      <c r="TV58" s="35"/>
      <c r="TW58" s="35"/>
      <c r="TX58" s="35"/>
      <c r="TY58" s="35"/>
      <c r="TZ58" s="35"/>
      <c r="UA58" s="35"/>
      <c r="UB58" s="35"/>
      <c r="UC58" s="35"/>
      <c r="UD58" s="35"/>
      <c r="UE58" s="35"/>
      <c r="UF58" s="35"/>
      <c r="UG58" s="35"/>
      <c r="UH58" s="35"/>
      <c r="UI58" s="35"/>
      <c r="UJ58" s="35"/>
      <c r="UK58" s="35"/>
      <c r="UL58" s="35"/>
      <c r="UM58" s="35"/>
      <c r="UN58" s="35"/>
      <c r="UO58" s="35"/>
      <c r="UP58" s="35"/>
      <c r="UQ58" s="35"/>
      <c r="UR58" s="35"/>
      <c r="US58" s="35"/>
      <c r="UT58" s="35"/>
      <c r="UU58" s="35"/>
      <c r="UV58" s="35"/>
      <c r="UW58" s="35"/>
      <c r="UX58" s="35"/>
      <c r="UY58" s="35"/>
      <c r="UZ58" s="35"/>
      <c r="VA58" s="35"/>
      <c r="VB58" s="35"/>
      <c r="VC58" s="35"/>
      <c r="VD58" s="35"/>
      <c r="VE58" s="35"/>
      <c r="VF58" s="35"/>
      <c r="VG58" s="35"/>
      <c r="VH58" s="35"/>
      <c r="VI58" s="35"/>
      <c r="VJ58" s="35"/>
      <c r="VK58" s="35"/>
      <c r="VL58" s="35"/>
      <c r="VM58" s="35"/>
      <c r="VN58" s="35"/>
      <c r="VO58" s="35"/>
      <c r="VP58" s="35"/>
      <c r="VQ58" s="35"/>
      <c r="VR58" s="35"/>
      <c r="VS58" s="35"/>
      <c r="VT58" s="35"/>
      <c r="VU58" s="35"/>
      <c r="VV58" s="35"/>
      <c r="VW58" s="35"/>
      <c r="VX58" s="35"/>
      <c r="VY58" s="35"/>
      <c r="VZ58" s="35"/>
      <c r="WA58" s="35"/>
      <c r="WB58" s="35"/>
      <c r="WC58" s="35"/>
      <c r="WD58" s="35"/>
      <c r="WE58" s="35"/>
      <c r="WF58" s="35"/>
      <c r="WG58" s="35"/>
      <c r="WH58" s="35"/>
      <c r="WI58" s="35"/>
      <c r="WJ58" s="35"/>
      <c r="WK58" s="35"/>
      <c r="WL58" s="35"/>
      <c r="WM58" s="35"/>
      <c r="WN58" s="35"/>
      <c r="WO58" s="35"/>
      <c r="WP58" s="35"/>
      <c r="WQ58" s="35"/>
      <c r="WR58" s="35"/>
      <c r="WS58" s="35"/>
      <c r="WT58" s="35"/>
      <c r="WU58" s="35"/>
      <c r="WV58" s="35"/>
      <c r="WW58" s="35"/>
      <c r="WX58" s="35"/>
      <c r="WY58" s="35"/>
      <c r="WZ58" s="35"/>
      <c r="XA58" s="35"/>
      <c r="XB58" s="35"/>
      <c r="XC58" s="35"/>
      <c r="XD58" s="35"/>
      <c r="XE58" s="35"/>
      <c r="XF58" s="35"/>
      <c r="XG58" s="35"/>
      <c r="XH58" s="35"/>
      <c r="XI58" s="35"/>
      <c r="XJ58" s="35"/>
      <c r="XK58" s="35"/>
      <c r="XL58" s="35"/>
      <c r="XM58" s="35"/>
      <c r="XN58" s="35"/>
      <c r="XO58" s="35"/>
      <c r="XP58" s="35"/>
      <c r="XQ58" s="35"/>
      <c r="XR58" s="35"/>
      <c r="XS58" s="35"/>
      <c r="XT58" s="35"/>
      <c r="XU58" s="35"/>
      <c r="XV58" s="35"/>
      <c r="XW58" s="35"/>
      <c r="XX58" s="35"/>
      <c r="XY58" s="35"/>
      <c r="XZ58" s="35"/>
      <c r="YA58" s="35"/>
      <c r="YB58" s="35"/>
      <c r="YC58" s="35"/>
      <c r="YD58" s="35"/>
      <c r="YE58" s="35"/>
      <c r="YF58" s="35"/>
      <c r="YG58" s="35"/>
      <c r="YH58" s="35"/>
      <c r="YI58" s="35"/>
      <c r="YJ58" s="35"/>
      <c r="YK58" s="35"/>
      <c r="YL58" s="35"/>
      <c r="YM58" s="35"/>
      <c r="YN58" s="35"/>
      <c r="YO58" s="35"/>
      <c r="YP58" s="35"/>
      <c r="YQ58" s="35"/>
      <c r="YR58" s="35"/>
      <c r="YS58" s="35"/>
      <c r="YT58" s="35"/>
      <c r="YU58" s="35"/>
      <c r="YV58" s="35"/>
      <c r="YW58" s="35"/>
      <c r="YX58" s="35"/>
      <c r="YY58" s="35"/>
      <c r="YZ58" s="35"/>
      <c r="ZA58" s="35"/>
      <c r="ZB58" s="35"/>
      <c r="ZC58" s="35"/>
      <c r="ZD58" s="35"/>
      <c r="ZE58" s="35"/>
      <c r="ZF58" s="35"/>
      <c r="ZG58" s="35"/>
      <c r="ZH58" s="35"/>
      <c r="ZI58" s="35"/>
      <c r="ZJ58" s="35"/>
      <c r="ZK58" s="35"/>
      <c r="ZL58" s="35"/>
      <c r="ZM58" s="35"/>
      <c r="ZN58" s="35"/>
      <c r="ZO58" s="35"/>
      <c r="ZP58" s="35"/>
      <c r="ZQ58" s="35"/>
      <c r="ZR58" s="35"/>
      <c r="ZS58" s="35"/>
      <c r="ZT58" s="35"/>
      <c r="ZU58" s="35"/>
      <c r="ZV58" s="35"/>
      <c r="ZW58" s="35"/>
      <c r="ZX58" s="35"/>
      <c r="ZY58" s="35"/>
      <c r="ZZ58" s="35"/>
      <c r="AAA58" s="35"/>
      <c r="AAB58" s="35"/>
      <c r="AAC58" s="35"/>
      <c r="AAD58" s="35"/>
      <c r="AAE58" s="35"/>
      <c r="AAF58" s="35"/>
      <c r="AAG58" s="35"/>
      <c r="AAH58" s="35"/>
      <c r="AAI58" s="35"/>
      <c r="AAJ58" s="35"/>
      <c r="AAK58" s="35"/>
      <c r="AAL58" s="35"/>
      <c r="AAM58" s="35"/>
      <c r="AAN58" s="35"/>
      <c r="AAO58" s="35"/>
      <c r="AAP58" s="35"/>
      <c r="AAQ58" s="35"/>
      <c r="AAR58" s="35"/>
      <c r="AAS58" s="35"/>
      <c r="AAT58" s="35"/>
      <c r="AAU58" s="35"/>
      <c r="AAV58" s="35"/>
      <c r="AAW58" s="35"/>
      <c r="AAX58" s="35"/>
      <c r="AAY58" s="35"/>
      <c r="AAZ58" s="35"/>
      <c r="ABA58" s="35"/>
      <c r="ABB58" s="35"/>
      <c r="ABC58" s="35"/>
      <c r="ABD58" s="35"/>
      <c r="ABE58" s="35"/>
      <c r="ABF58" s="35"/>
      <c r="ABG58" s="35"/>
      <c r="ABH58" s="35"/>
      <c r="ABI58" s="35"/>
      <c r="ABJ58" s="35"/>
      <c r="ABK58" s="35"/>
      <c r="ABL58" s="35"/>
      <c r="ABM58" s="35"/>
      <c r="ABN58" s="35"/>
      <c r="ABO58" s="35"/>
      <c r="ABP58" s="35"/>
      <c r="ABQ58" s="35"/>
      <c r="ABR58" s="35"/>
      <c r="ABS58" s="35"/>
      <c r="ABT58" s="35"/>
      <c r="ABU58" s="35"/>
      <c r="ABV58" s="35"/>
      <c r="ABW58" s="35"/>
      <c r="ABX58" s="35"/>
      <c r="ABY58" s="35"/>
      <c r="ABZ58" s="35"/>
      <c r="ACA58" s="35"/>
      <c r="ACB58" s="35"/>
      <c r="ACC58" s="35"/>
      <c r="ACD58" s="35"/>
      <c r="ACE58" s="35"/>
      <c r="ACF58" s="35"/>
      <c r="ACG58" s="35"/>
      <c r="ACH58" s="35"/>
      <c r="ACI58" s="35"/>
      <c r="ACJ58" s="35"/>
      <c r="ACK58" s="35"/>
      <c r="ACL58" s="35"/>
      <c r="ACM58" s="35"/>
      <c r="ACN58" s="35"/>
      <c r="ACO58" s="35"/>
      <c r="ACP58" s="35"/>
      <c r="ACQ58" s="35"/>
      <c r="ACR58" s="35"/>
      <c r="ACS58" s="35"/>
      <c r="ACT58" s="35"/>
      <c r="ACU58" s="35"/>
      <c r="ACV58" s="35"/>
      <c r="ACW58" s="35"/>
      <c r="ACX58" s="35"/>
      <c r="ACY58" s="35"/>
      <c r="ACZ58" s="35"/>
      <c r="ADA58" s="35"/>
      <c r="ADB58" s="35"/>
      <c r="ADC58" s="35"/>
      <c r="ADD58" s="35"/>
      <c r="ADE58" s="35"/>
      <c r="ADF58" s="35"/>
      <c r="ADG58" s="35"/>
      <c r="ADH58" s="35"/>
      <c r="ADI58" s="35"/>
      <c r="ADJ58" s="35"/>
      <c r="ADK58" s="35"/>
      <c r="ADL58" s="35"/>
      <c r="ADM58" s="35"/>
      <c r="ADN58" s="35"/>
      <c r="ADO58" s="35"/>
      <c r="ADP58" s="35"/>
      <c r="ADQ58" s="35"/>
      <c r="ADR58" s="35"/>
      <c r="ADS58" s="35"/>
      <c r="ADT58" s="35"/>
      <c r="ADU58" s="35"/>
      <c r="ADV58" s="35"/>
      <c r="ADW58" s="35"/>
      <c r="ADX58" s="35"/>
      <c r="ADY58" s="35"/>
      <c r="ADZ58" s="35"/>
      <c r="AEA58" s="35"/>
      <c r="AEB58" s="35"/>
      <c r="AEC58" s="35"/>
      <c r="AED58" s="35"/>
      <c r="AEE58" s="35"/>
      <c r="AEF58" s="35"/>
      <c r="AEG58" s="35"/>
      <c r="AEH58" s="35"/>
      <c r="AEI58" s="35"/>
      <c r="AEJ58" s="35"/>
      <c r="AEK58" s="35"/>
      <c r="AEL58" s="35"/>
      <c r="AEM58" s="35"/>
      <c r="AEN58" s="35"/>
      <c r="AEO58" s="35"/>
      <c r="AEP58" s="35"/>
      <c r="AEQ58" s="35"/>
      <c r="AER58" s="35"/>
      <c r="AES58" s="35"/>
      <c r="AET58" s="35"/>
      <c r="AEU58" s="35"/>
      <c r="AEV58" s="35"/>
      <c r="AEW58" s="35"/>
      <c r="AEX58" s="35"/>
      <c r="AEY58" s="35"/>
      <c r="AEZ58" s="35"/>
      <c r="AFA58" s="35"/>
      <c r="AFB58" s="35"/>
      <c r="AFC58" s="35"/>
      <c r="AFD58" s="35"/>
      <c r="AFE58" s="35"/>
      <c r="AFF58" s="35"/>
      <c r="AFG58" s="35"/>
      <c r="AFH58" s="35"/>
      <c r="AFI58" s="35"/>
      <c r="AFJ58" s="35"/>
      <c r="AFK58" s="35"/>
      <c r="AFL58" s="35"/>
      <c r="AFM58" s="35"/>
      <c r="AFN58" s="35"/>
      <c r="AFO58" s="35"/>
      <c r="AFP58" s="35"/>
      <c r="AFQ58" s="35"/>
      <c r="AFR58" s="35"/>
      <c r="AFS58" s="35"/>
      <c r="AFT58" s="35"/>
      <c r="AFU58" s="35"/>
      <c r="AFV58" s="35"/>
      <c r="AFW58" s="35"/>
      <c r="AFX58" s="35"/>
      <c r="AFY58" s="35"/>
      <c r="AFZ58" s="35"/>
      <c r="AGA58" s="35"/>
      <c r="AGB58" s="35"/>
      <c r="AGC58" s="35"/>
      <c r="AGD58" s="35"/>
      <c r="AGE58" s="35"/>
      <c r="AGF58" s="35"/>
      <c r="AGG58" s="35"/>
      <c r="AGH58" s="35"/>
      <c r="AGI58" s="35"/>
      <c r="AGJ58" s="35"/>
      <c r="AGK58" s="35"/>
      <c r="AGL58" s="35"/>
      <c r="AGM58" s="35"/>
      <c r="AGN58" s="35"/>
      <c r="AGO58" s="35"/>
      <c r="AGP58" s="35"/>
      <c r="AGQ58" s="35"/>
      <c r="AGR58" s="35"/>
      <c r="AGS58" s="35"/>
      <c r="AGT58" s="35"/>
      <c r="AGU58" s="35"/>
      <c r="AGV58" s="35"/>
      <c r="AGW58" s="35"/>
      <c r="AGX58" s="35"/>
      <c r="AGY58" s="35"/>
      <c r="AGZ58" s="35"/>
      <c r="AHA58" s="35"/>
      <c r="AHB58" s="35"/>
      <c r="AHC58" s="35"/>
      <c r="AHD58" s="35"/>
      <c r="AHE58" s="35"/>
      <c r="AHF58" s="35"/>
      <c r="AHG58" s="35"/>
      <c r="AHH58" s="35"/>
      <c r="AHI58" s="35"/>
      <c r="AHJ58" s="35"/>
      <c r="AHK58" s="35"/>
      <c r="AHL58" s="35"/>
      <c r="AHM58" s="35"/>
      <c r="AHN58" s="35"/>
      <c r="AHO58" s="35"/>
      <c r="AHP58" s="35"/>
      <c r="AHQ58" s="35"/>
      <c r="AHR58" s="35"/>
      <c r="AHS58" s="35"/>
      <c r="AHT58" s="35"/>
      <c r="AHU58" s="35"/>
      <c r="AHV58" s="35"/>
      <c r="AHW58" s="35"/>
      <c r="AHX58" s="35"/>
      <c r="AHY58" s="35"/>
      <c r="AHZ58" s="35"/>
      <c r="AIA58" s="35"/>
      <c r="AIB58" s="35"/>
      <c r="AIC58" s="35"/>
      <c r="AID58" s="35"/>
      <c r="AIE58" s="35"/>
      <c r="AIF58" s="35"/>
      <c r="AIG58" s="35"/>
      <c r="AIH58" s="35"/>
      <c r="AII58" s="35"/>
      <c r="AIJ58" s="35"/>
      <c r="AIK58" s="35"/>
      <c r="AIL58" s="35"/>
      <c r="AIM58" s="35"/>
      <c r="AIN58" s="35"/>
      <c r="AIO58" s="35"/>
      <c r="AIP58" s="35"/>
      <c r="AIQ58" s="35"/>
      <c r="AIR58" s="35"/>
      <c r="AIS58" s="35"/>
      <c r="AIT58" s="35"/>
      <c r="AIU58" s="35"/>
      <c r="AIV58" s="35"/>
      <c r="AIW58" s="35"/>
      <c r="AIX58" s="35"/>
      <c r="AIY58" s="35"/>
      <c r="AIZ58" s="35"/>
      <c r="AJA58" s="35"/>
      <c r="AJB58" s="35"/>
      <c r="AJC58" s="35"/>
      <c r="AJD58" s="35"/>
      <c r="AJE58" s="35"/>
      <c r="AJF58" s="35"/>
      <c r="AJG58" s="35"/>
      <c r="AJH58" s="35"/>
      <c r="AJI58" s="35"/>
      <c r="AJJ58" s="35"/>
      <c r="AJK58" s="35"/>
      <c r="AJL58" s="35"/>
      <c r="AJM58" s="35"/>
      <c r="AJN58" s="35"/>
      <c r="AJO58" s="35"/>
      <c r="AJP58" s="35"/>
      <c r="AJQ58" s="35"/>
      <c r="AJR58" s="35"/>
      <c r="AJS58" s="35"/>
      <c r="AJT58" s="35"/>
      <c r="AJU58" s="35"/>
      <c r="AJV58" s="35"/>
      <c r="AJW58" s="35"/>
      <c r="AJX58" s="35"/>
      <c r="AJY58" s="35"/>
      <c r="AJZ58" s="35"/>
      <c r="AKA58" s="35"/>
      <c r="AKB58" s="35"/>
      <c r="AKC58" s="35"/>
      <c r="AKD58" s="35"/>
      <c r="AKE58" s="35"/>
      <c r="AKF58" s="35"/>
      <c r="AKG58" s="35"/>
      <c r="AKH58" s="35"/>
      <c r="AKI58" s="35"/>
      <c r="AKJ58" s="35"/>
      <c r="AKK58" s="35"/>
      <c r="AKL58" s="35"/>
      <c r="AKM58" s="35"/>
      <c r="AKN58" s="35"/>
      <c r="AKO58" s="35"/>
      <c r="AKP58" s="35"/>
      <c r="AKQ58" s="35"/>
      <c r="AKR58" s="35"/>
      <c r="AKS58" s="35"/>
      <c r="AKT58" s="35"/>
      <c r="AKU58" s="35"/>
      <c r="AKV58" s="35"/>
      <c r="XDR58" s="37"/>
      <c r="XDS58" s="37"/>
      <c r="XDT58" s="37"/>
      <c r="XDU58" s="37"/>
      <c r="XDV58" s="37"/>
      <c r="XDW58" s="37"/>
      <c r="XDX58" s="37"/>
      <c r="XDY58" s="37"/>
      <c r="XDZ58" s="37"/>
      <c r="XEA58" s="37"/>
      <c r="XEB58" s="37"/>
      <c r="XEC58" s="37"/>
      <c r="XED58" s="37"/>
      <c r="XEE58" s="37"/>
      <c r="XEF58" s="37"/>
      <c r="XEG58" s="37"/>
      <c r="XEH58" s="37"/>
      <c r="XEI58" s="37"/>
      <c r="XEJ58" s="37"/>
      <c r="XEK58" s="37"/>
      <c r="XEL58" s="37"/>
      <c r="XEM58" s="37"/>
      <c r="XEN58" s="37"/>
      <c r="XEO58" s="37"/>
      <c r="XEP58" s="37"/>
      <c r="XEQ58" s="37"/>
      <c r="XER58" s="37"/>
      <c r="XES58" s="37"/>
      <c r="XET58" s="37"/>
      <c r="XEU58" s="37"/>
      <c r="XEV58" s="37"/>
      <c r="XEW58" s="37"/>
      <c r="XEX58" s="37"/>
      <c r="XEY58" s="37"/>
      <c r="XEZ58" s="37"/>
      <c r="XFA58" s="4"/>
      <c r="XFB58" s="4"/>
      <c r="XFC58" s="4"/>
      <c r="XFD58" s="4"/>
    </row>
    <row r="59" s="37" customFormat="true" ht="15" hidden="false" customHeight="false" outlineLevel="0" collapsed="false">
      <c r="A59" s="24"/>
      <c r="B59" s="25" t="s">
        <v>15</v>
      </c>
      <c r="C59" s="30"/>
      <c r="D59" s="27"/>
      <c r="E59" s="27"/>
      <c r="F59" s="21"/>
      <c r="G59" s="21"/>
      <c r="H59" s="28"/>
      <c r="I59" s="28"/>
      <c r="XFA59" s="4"/>
      <c r="XFB59" s="4"/>
      <c r="XFC59" s="4"/>
      <c r="XFD59" s="4"/>
    </row>
    <row r="60" s="37" customFormat="true" ht="15" hidden="false" customHeight="false" outlineLevel="0" collapsed="false">
      <c r="A60" s="24"/>
      <c r="B60" s="25" t="s">
        <v>16</v>
      </c>
      <c r="C60" s="30"/>
      <c r="D60" s="27"/>
      <c r="E60" s="27"/>
      <c r="F60" s="21"/>
      <c r="G60" s="21"/>
      <c r="H60" s="28"/>
      <c r="I60" s="28"/>
      <c r="XFA60" s="4"/>
      <c r="XFB60" s="4"/>
      <c r="XFC60" s="4"/>
      <c r="XFD60" s="4"/>
    </row>
    <row r="61" s="37" customFormat="true" ht="15" hidden="false" customHeight="false" outlineLevel="0" collapsed="false">
      <c r="A61" s="24"/>
      <c r="B61" s="31" t="s">
        <v>17</v>
      </c>
      <c r="C61" s="30" t="n">
        <v>162</v>
      </c>
      <c r="D61" s="27" t="n">
        <v>162</v>
      </c>
      <c r="E61" s="27" t="n">
        <v>162</v>
      </c>
      <c r="F61" s="21" t="n">
        <f aca="false">E61/C61</f>
        <v>1</v>
      </c>
      <c r="G61" s="21" t="n">
        <f aca="false">E61/D61</f>
        <v>1</v>
      </c>
      <c r="H61" s="28"/>
      <c r="I61" s="28"/>
      <c r="XFA61" s="4"/>
      <c r="XFB61" s="4"/>
      <c r="XFC61" s="4"/>
      <c r="XFD61" s="4"/>
    </row>
    <row r="62" s="36" customFormat="true" ht="15" hidden="false" customHeight="false" outlineLevel="0" collapsed="false">
      <c r="A62" s="18"/>
      <c r="B62" s="41" t="s">
        <v>44</v>
      </c>
      <c r="C62" s="42" t="n">
        <f aca="false">C63+C64+C65</f>
        <v>3917478.7</v>
      </c>
      <c r="D62" s="42" t="n">
        <f aca="false">D63+D64+D65</f>
        <v>4389405.9</v>
      </c>
      <c r="E62" s="42" t="n">
        <f aca="false">E63+E64+E65</f>
        <v>4268573.1</v>
      </c>
      <c r="F62" s="21" t="n">
        <f aca="false">E62/C62</f>
        <v>1.08962254217234</v>
      </c>
      <c r="G62" s="21" t="n">
        <f aca="false">E62/D62</f>
        <v>0.972471718780895</v>
      </c>
      <c r="H62" s="43" t="n">
        <f aca="false">H58+H54+H50+H46+H42+H38+H34+H30+H26+H22+H18+H14+H10+H6</f>
        <v>1</v>
      </c>
      <c r="I62" s="43" t="n">
        <f aca="false">E62/E70</f>
        <v>0.996573070715086</v>
      </c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  <c r="FF62" s="35"/>
      <c r="FG62" s="35"/>
      <c r="FH62" s="35"/>
      <c r="FI62" s="35"/>
      <c r="FJ62" s="35"/>
      <c r="FK62" s="35"/>
      <c r="FL62" s="35"/>
      <c r="FM62" s="35"/>
      <c r="FN62" s="35"/>
      <c r="FO62" s="35"/>
      <c r="FP62" s="35"/>
      <c r="FQ62" s="35"/>
      <c r="FR62" s="35"/>
      <c r="FS62" s="35"/>
      <c r="FT62" s="35"/>
      <c r="FU62" s="35"/>
      <c r="FV62" s="35"/>
      <c r="FW62" s="35"/>
      <c r="FX62" s="35"/>
      <c r="FY62" s="35"/>
      <c r="FZ62" s="35"/>
      <c r="GA62" s="35"/>
      <c r="GB62" s="35"/>
      <c r="GC62" s="35"/>
      <c r="GD62" s="35"/>
      <c r="GE62" s="35"/>
      <c r="GF62" s="35"/>
      <c r="GG62" s="35"/>
      <c r="GH62" s="35"/>
      <c r="GI62" s="35"/>
      <c r="GJ62" s="35"/>
      <c r="GK62" s="35"/>
      <c r="GL62" s="35"/>
      <c r="GM62" s="35"/>
      <c r="GN62" s="35"/>
      <c r="GO62" s="35"/>
      <c r="GP62" s="35"/>
      <c r="GQ62" s="35"/>
      <c r="GR62" s="35"/>
      <c r="GS62" s="35"/>
      <c r="GT62" s="35"/>
      <c r="GU62" s="35"/>
      <c r="GV62" s="35"/>
      <c r="GW62" s="35"/>
      <c r="GX62" s="35"/>
      <c r="GY62" s="35"/>
      <c r="GZ62" s="35"/>
      <c r="HA62" s="35"/>
      <c r="HB62" s="35"/>
      <c r="HC62" s="35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  <c r="IZ62" s="35"/>
      <c r="JA62" s="35"/>
      <c r="JB62" s="35"/>
      <c r="JC62" s="35"/>
      <c r="JD62" s="35"/>
      <c r="JE62" s="35"/>
      <c r="JF62" s="35"/>
      <c r="JG62" s="35"/>
      <c r="JH62" s="35"/>
      <c r="JI62" s="35"/>
      <c r="JJ62" s="35"/>
      <c r="JK62" s="35"/>
      <c r="JL62" s="35"/>
      <c r="JM62" s="35"/>
      <c r="JN62" s="35"/>
      <c r="JO62" s="35"/>
      <c r="JP62" s="35"/>
      <c r="JQ62" s="35"/>
      <c r="JR62" s="35"/>
      <c r="JS62" s="35"/>
      <c r="JT62" s="35"/>
      <c r="JU62" s="35"/>
      <c r="JV62" s="35"/>
      <c r="JW62" s="35"/>
      <c r="JX62" s="35"/>
      <c r="JY62" s="35"/>
      <c r="JZ62" s="35"/>
      <c r="KA62" s="35"/>
      <c r="KB62" s="35"/>
      <c r="KC62" s="35"/>
      <c r="KD62" s="35"/>
      <c r="KE62" s="35"/>
      <c r="KF62" s="35"/>
      <c r="KG62" s="35"/>
      <c r="KH62" s="35"/>
      <c r="KI62" s="35"/>
      <c r="KJ62" s="35"/>
      <c r="KK62" s="35"/>
      <c r="KL62" s="35"/>
      <c r="KM62" s="35"/>
      <c r="KN62" s="35"/>
      <c r="KO62" s="35"/>
      <c r="KP62" s="35"/>
      <c r="KQ62" s="35"/>
      <c r="KR62" s="35"/>
      <c r="KS62" s="35"/>
      <c r="KT62" s="35"/>
      <c r="KU62" s="35"/>
      <c r="KV62" s="35"/>
      <c r="KW62" s="35"/>
      <c r="KX62" s="35"/>
      <c r="KY62" s="35"/>
      <c r="KZ62" s="35"/>
      <c r="LA62" s="35"/>
      <c r="LB62" s="35"/>
      <c r="LC62" s="35"/>
      <c r="LD62" s="35"/>
      <c r="LE62" s="35"/>
      <c r="LF62" s="35"/>
      <c r="LG62" s="35"/>
      <c r="LH62" s="35"/>
      <c r="LI62" s="35"/>
      <c r="LJ62" s="35"/>
      <c r="LK62" s="35"/>
      <c r="LL62" s="35"/>
      <c r="LM62" s="35"/>
      <c r="LN62" s="35"/>
      <c r="LO62" s="35"/>
      <c r="LP62" s="35"/>
      <c r="LQ62" s="35"/>
      <c r="LR62" s="35"/>
      <c r="LS62" s="35"/>
      <c r="LT62" s="35"/>
      <c r="LU62" s="35"/>
      <c r="LV62" s="35"/>
      <c r="LW62" s="35"/>
      <c r="LX62" s="35"/>
      <c r="LY62" s="35"/>
      <c r="LZ62" s="35"/>
      <c r="MA62" s="35"/>
      <c r="MB62" s="35"/>
      <c r="MC62" s="35"/>
      <c r="MD62" s="35"/>
      <c r="ME62" s="35"/>
      <c r="MF62" s="35"/>
      <c r="MG62" s="35"/>
      <c r="MH62" s="35"/>
      <c r="MI62" s="35"/>
      <c r="MJ62" s="35"/>
      <c r="MK62" s="35"/>
      <c r="ML62" s="35"/>
      <c r="MM62" s="35"/>
      <c r="MN62" s="35"/>
      <c r="MO62" s="35"/>
      <c r="MP62" s="35"/>
      <c r="MQ62" s="35"/>
      <c r="MR62" s="35"/>
      <c r="MS62" s="35"/>
      <c r="MT62" s="35"/>
      <c r="MU62" s="35"/>
      <c r="MV62" s="35"/>
      <c r="MW62" s="35"/>
      <c r="MX62" s="35"/>
      <c r="MY62" s="35"/>
      <c r="MZ62" s="35"/>
      <c r="NA62" s="35"/>
      <c r="NB62" s="35"/>
      <c r="NC62" s="35"/>
      <c r="ND62" s="35"/>
      <c r="NE62" s="35"/>
      <c r="NF62" s="35"/>
      <c r="NG62" s="35"/>
      <c r="NH62" s="35"/>
      <c r="NI62" s="35"/>
      <c r="NJ62" s="35"/>
      <c r="NK62" s="35"/>
      <c r="NL62" s="35"/>
      <c r="NM62" s="35"/>
      <c r="NN62" s="35"/>
      <c r="NO62" s="35"/>
      <c r="NP62" s="35"/>
      <c r="NQ62" s="35"/>
      <c r="NR62" s="35"/>
      <c r="NS62" s="35"/>
      <c r="NT62" s="35"/>
      <c r="NU62" s="35"/>
      <c r="NV62" s="35"/>
      <c r="NW62" s="35"/>
      <c r="NX62" s="35"/>
      <c r="NY62" s="35"/>
      <c r="NZ62" s="35"/>
      <c r="OA62" s="35"/>
      <c r="OB62" s="35"/>
      <c r="OC62" s="35"/>
      <c r="OD62" s="35"/>
      <c r="OE62" s="35"/>
      <c r="OF62" s="35"/>
      <c r="OG62" s="35"/>
      <c r="OH62" s="35"/>
      <c r="OI62" s="35"/>
      <c r="OJ62" s="35"/>
      <c r="OK62" s="35"/>
      <c r="OL62" s="35"/>
      <c r="OM62" s="35"/>
      <c r="ON62" s="35"/>
      <c r="OO62" s="35"/>
      <c r="OP62" s="35"/>
      <c r="OQ62" s="35"/>
      <c r="OR62" s="35"/>
      <c r="OS62" s="35"/>
      <c r="OT62" s="35"/>
      <c r="OU62" s="35"/>
      <c r="OV62" s="35"/>
      <c r="OW62" s="35"/>
      <c r="OX62" s="35"/>
      <c r="OY62" s="35"/>
      <c r="OZ62" s="35"/>
      <c r="PA62" s="35"/>
      <c r="PB62" s="35"/>
      <c r="PC62" s="35"/>
      <c r="PD62" s="35"/>
      <c r="PE62" s="35"/>
      <c r="PF62" s="35"/>
      <c r="PG62" s="35"/>
      <c r="PH62" s="35"/>
      <c r="PI62" s="35"/>
      <c r="PJ62" s="35"/>
      <c r="PK62" s="35"/>
      <c r="PL62" s="35"/>
      <c r="PM62" s="35"/>
      <c r="PN62" s="35"/>
      <c r="PO62" s="35"/>
      <c r="PP62" s="35"/>
      <c r="PQ62" s="35"/>
      <c r="PR62" s="35"/>
      <c r="PS62" s="35"/>
      <c r="PT62" s="35"/>
      <c r="PU62" s="35"/>
      <c r="PV62" s="35"/>
      <c r="PW62" s="35"/>
      <c r="PX62" s="35"/>
      <c r="PY62" s="35"/>
      <c r="PZ62" s="35"/>
      <c r="QA62" s="35"/>
      <c r="QB62" s="35"/>
      <c r="QC62" s="35"/>
      <c r="QD62" s="35"/>
      <c r="QE62" s="35"/>
      <c r="QF62" s="35"/>
      <c r="QG62" s="35"/>
      <c r="QH62" s="35"/>
      <c r="QI62" s="35"/>
      <c r="QJ62" s="35"/>
      <c r="QK62" s="35"/>
      <c r="QL62" s="35"/>
      <c r="QM62" s="35"/>
      <c r="QN62" s="35"/>
      <c r="QO62" s="35"/>
      <c r="QP62" s="35"/>
      <c r="QQ62" s="35"/>
      <c r="QR62" s="35"/>
      <c r="QS62" s="35"/>
      <c r="QT62" s="35"/>
      <c r="QU62" s="35"/>
      <c r="QV62" s="35"/>
      <c r="QW62" s="35"/>
      <c r="QX62" s="35"/>
      <c r="QY62" s="35"/>
      <c r="QZ62" s="35"/>
      <c r="RA62" s="35"/>
      <c r="RB62" s="35"/>
      <c r="RC62" s="35"/>
      <c r="RD62" s="35"/>
      <c r="RE62" s="35"/>
      <c r="RF62" s="35"/>
      <c r="RG62" s="35"/>
      <c r="RH62" s="35"/>
      <c r="RI62" s="35"/>
      <c r="RJ62" s="35"/>
      <c r="RK62" s="35"/>
      <c r="RL62" s="35"/>
      <c r="RM62" s="35"/>
      <c r="RN62" s="35"/>
      <c r="RO62" s="35"/>
      <c r="RP62" s="35"/>
      <c r="RQ62" s="35"/>
      <c r="RR62" s="35"/>
      <c r="RS62" s="35"/>
      <c r="RT62" s="35"/>
      <c r="RU62" s="35"/>
      <c r="RV62" s="35"/>
      <c r="RW62" s="35"/>
      <c r="RX62" s="35"/>
      <c r="RY62" s="35"/>
      <c r="RZ62" s="35"/>
      <c r="SA62" s="35"/>
      <c r="SB62" s="35"/>
      <c r="SC62" s="35"/>
      <c r="SD62" s="35"/>
      <c r="SE62" s="35"/>
      <c r="SF62" s="35"/>
      <c r="SG62" s="35"/>
      <c r="SH62" s="35"/>
      <c r="SI62" s="35"/>
      <c r="SJ62" s="35"/>
      <c r="SK62" s="35"/>
      <c r="SL62" s="35"/>
      <c r="SM62" s="35"/>
      <c r="SN62" s="35"/>
      <c r="SO62" s="35"/>
      <c r="SP62" s="35"/>
      <c r="SQ62" s="35"/>
      <c r="SR62" s="35"/>
      <c r="SS62" s="35"/>
      <c r="ST62" s="35"/>
      <c r="SU62" s="35"/>
      <c r="SV62" s="35"/>
      <c r="SW62" s="35"/>
      <c r="SX62" s="35"/>
      <c r="SY62" s="35"/>
      <c r="SZ62" s="35"/>
      <c r="TA62" s="35"/>
      <c r="TB62" s="35"/>
      <c r="TC62" s="35"/>
      <c r="TD62" s="35"/>
      <c r="TE62" s="35"/>
      <c r="TF62" s="35"/>
      <c r="TG62" s="35"/>
      <c r="TH62" s="35"/>
      <c r="TI62" s="35"/>
      <c r="TJ62" s="35"/>
      <c r="TK62" s="35"/>
      <c r="TL62" s="35"/>
      <c r="TM62" s="35"/>
      <c r="TN62" s="35"/>
      <c r="TO62" s="35"/>
      <c r="TP62" s="35"/>
      <c r="TQ62" s="35"/>
      <c r="TR62" s="35"/>
      <c r="TS62" s="35"/>
      <c r="TT62" s="35"/>
      <c r="TU62" s="35"/>
      <c r="TV62" s="35"/>
      <c r="TW62" s="35"/>
      <c r="TX62" s="35"/>
      <c r="TY62" s="35"/>
      <c r="TZ62" s="35"/>
      <c r="UA62" s="35"/>
      <c r="UB62" s="35"/>
      <c r="UC62" s="35"/>
      <c r="UD62" s="35"/>
      <c r="UE62" s="35"/>
      <c r="UF62" s="35"/>
      <c r="UG62" s="35"/>
      <c r="UH62" s="35"/>
      <c r="UI62" s="35"/>
      <c r="UJ62" s="35"/>
      <c r="UK62" s="35"/>
      <c r="UL62" s="35"/>
      <c r="UM62" s="35"/>
      <c r="UN62" s="35"/>
      <c r="UO62" s="35"/>
      <c r="UP62" s="35"/>
      <c r="UQ62" s="35"/>
      <c r="UR62" s="35"/>
      <c r="US62" s="35"/>
      <c r="UT62" s="35"/>
      <c r="UU62" s="35"/>
      <c r="UV62" s="35"/>
      <c r="UW62" s="35"/>
      <c r="UX62" s="35"/>
      <c r="UY62" s="35"/>
      <c r="UZ62" s="35"/>
      <c r="VA62" s="35"/>
      <c r="VB62" s="35"/>
      <c r="VC62" s="35"/>
      <c r="VD62" s="35"/>
      <c r="VE62" s="35"/>
      <c r="VF62" s="35"/>
      <c r="VG62" s="35"/>
      <c r="VH62" s="35"/>
      <c r="VI62" s="35"/>
      <c r="VJ62" s="35"/>
      <c r="VK62" s="35"/>
      <c r="VL62" s="35"/>
      <c r="VM62" s="35"/>
      <c r="VN62" s="35"/>
      <c r="VO62" s="35"/>
      <c r="VP62" s="35"/>
      <c r="VQ62" s="35"/>
      <c r="VR62" s="35"/>
      <c r="VS62" s="35"/>
      <c r="VT62" s="35"/>
      <c r="VU62" s="35"/>
      <c r="VV62" s="35"/>
      <c r="VW62" s="35"/>
      <c r="VX62" s="35"/>
      <c r="VY62" s="35"/>
      <c r="VZ62" s="35"/>
      <c r="WA62" s="35"/>
      <c r="WB62" s="35"/>
      <c r="WC62" s="35"/>
      <c r="WD62" s="35"/>
      <c r="WE62" s="35"/>
      <c r="WF62" s="35"/>
      <c r="WG62" s="35"/>
      <c r="WH62" s="35"/>
      <c r="WI62" s="35"/>
      <c r="WJ62" s="35"/>
      <c r="WK62" s="35"/>
      <c r="WL62" s="35"/>
      <c r="WM62" s="35"/>
      <c r="WN62" s="35"/>
      <c r="WO62" s="35"/>
      <c r="WP62" s="35"/>
      <c r="WQ62" s="35"/>
      <c r="WR62" s="35"/>
      <c r="WS62" s="35"/>
      <c r="WT62" s="35"/>
      <c r="WU62" s="35"/>
      <c r="WV62" s="35"/>
      <c r="WW62" s="35"/>
      <c r="WX62" s="35"/>
      <c r="WY62" s="35"/>
      <c r="WZ62" s="35"/>
      <c r="XA62" s="35"/>
      <c r="XB62" s="35"/>
      <c r="XC62" s="35"/>
      <c r="XD62" s="35"/>
      <c r="XE62" s="35"/>
      <c r="XF62" s="35"/>
      <c r="XG62" s="35"/>
      <c r="XH62" s="35"/>
      <c r="XI62" s="35"/>
      <c r="XJ62" s="35"/>
      <c r="XK62" s="35"/>
      <c r="XL62" s="35"/>
      <c r="XM62" s="35"/>
      <c r="XN62" s="35"/>
      <c r="XO62" s="35"/>
      <c r="XP62" s="35"/>
      <c r="XQ62" s="35"/>
      <c r="XR62" s="35"/>
      <c r="XS62" s="35"/>
      <c r="XT62" s="35"/>
      <c r="XU62" s="35"/>
      <c r="XV62" s="35"/>
      <c r="XW62" s="35"/>
      <c r="XX62" s="35"/>
      <c r="XY62" s="35"/>
      <c r="XZ62" s="35"/>
      <c r="YA62" s="35"/>
      <c r="YB62" s="35"/>
      <c r="YC62" s="35"/>
      <c r="YD62" s="35"/>
      <c r="YE62" s="35"/>
      <c r="YF62" s="35"/>
      <c r="YG62" s="35"/>
      <c r="YH62" s="35"/>
      <c r="YI62" s="35"/>
      <c r="YJ62" s="35"/>
      <c r="YK62" s="35"/>
      <c r="YL62" s="35"/>
      <c r="YM62" s="35"/>
      <c r="YN62" s="35"/>
      <c r="YO62" s="35"/>
      <c r="YP62" s="35"/>
      <c r="YQ62" s="35"/>
      <c r="YR62" s="35"/>
      <c r="YS62" s="35"/>
      <c r="YT62" s="35"/>
      <c r="YU62" s="35"/>
      <c r="YV62" s="35"/>
      <c r="YW62" s="35"/>
      <c r="YX62" s="35"/>
      <c r="YY62" s="35"/>
      <c r="YZ62" s="35"/>
      <c r="ZA62" s="35"/>
      <c r="ZB62" s="35"/>
      <c r="ZC62" s="35"/>
      <c r="ZD62" s="35"/>
      <c r="ZE62" s="35"/>
      <c r="ZF62" s="35"/>
      <c r="ZG62" s="35"/>
      <c r="ZH62" s="35"/>
      <c r="ZI62" s="35"/>
      <c r="ZJ62" s="35"/>
      <c r="ZK62" s="35"/>
      <c r="ZL62" s="35"/>
      <c r="ZM62" s="35"/>
      <c r="ZN62" s="35"/>
      <c r="ZO62" s="35"/>
      <c r="ZP62" s="35"/>
      <c r="ZQ62" s="35"/>
      <c r="ZR62" s="35"/>
      <c r="ZS62" s="35"/>
      <c r="ZT62" s="35"/>
      <c r="ZU62" s="35"/>
      <c r="ZV62" s="35"/>
      <c r="ZW62" s="35"/>
      <c r="ZX62" s="35"/>
      <c r="ZY62" s="35"/>
      <c r="ZZ62" s="35"/>
      <c r="AAA62" s="35"/>
      <c r="AAB62" s="35"/>
      <c r="AAC62" s="35"/>
      <c r="AAD62" s="35"/>
      <c r="AAE62" s="35"/>
      <c r="AAF62" s="35"/>
      <c r="AAG62" s="35"/>
      <c r="AAH62" s="35"/>
      <c r="AAI62" s="35"/>
      <c r="AAJ62" s="35"/>
      <c r="AAK62" s="35"/>
      <c r="AAL62" s="35"/>
      <c r="AAM62" s="35"/>
      <c r="AAN62" s="35"/>
      <c r="AAO62" s="35"/>
      <c r="AAP62" s="35"/>
      <c r="AAQ62" s="35"/>
      <c r="AAR62" s="35"/>
      <c r="AAS62" s="35"/>
      <c r="AAT62" s="35"/>
      <c r="AAU62" s="35"/>
      <c r="AAV62" s="35"/>
      <c r="AAW62" s="35"/>
      <c r="AAX62" s="35"/>
      <c r="AAY62" s="35"/>
      <c r="AAZ62" s="35"/>
      <c r="ABA62" s="35"/>
      <c r="ABB62" s="35"/>
      <c r="ABC62" s="35"/>
      <c r="ABD62" s="35"/>
      <c r="ABE62" s="35"/>
      <c r="ABF62" s="35"/>
      <c r="ABG62" s="35"/>
      <c r="ABH62" s="35"/>
      <c r="ABI62" s="35"/>
      <c r="ABJ62" s="35"/>
      <c r="ABK62" s="35"/>
      <c r="ABL62" s="35"/>
      <c r="ABM62" s="35"/>
      <c r="ABN62" s="35"/>
      <c r="ABO62" s="35"/>
      <c r="ABP62" s="35"/>
      <c r="ABQ62" s="35"/>
      <c r="ABR62" s="35"/>
      <c r="ABS62" s="35"/>
      <c r="ABT62" s="35"/>
      <c r="ABU62" s="35"/>
      <c r="ABV62" s="35"/>
      <c r="ABW62" s="35"/>
      <c r="ABX62" s="35"/>
      <c r="ABY62" s="35"/>
      <c r="ABZ62" s="35"/>
      <c r="ACA62" s="35"/>
      <c r="ACB62" s="35"/>
      <c r="ACC62" s="35"/>
      <c r="ACD62" s="35"/>
      <c r="ACE62" s="35"/>
      <c r="ACF62" s="35"/>
      <c r="ACG62" s="35"/>
      <c r="ACH62" s="35"/>
      <c r="ACI62" s="35"/>
      <c r="ACJ62" s="35"/>
      <c r="ACK62" s="35"/>
      <c r="ACL62" s="35"/>
      <c r="ACM62" s="35"/>
      <c r="ACN62" s="35"/>
      <c r="ACO62" s="35"/>
      <c r="ACP62" s="35"/>
      <c r="ACQ62" s="35"/>
      <c r="ACR62" s="35"/>
      <c r="ACS62" s="35"/>
      <c r="ACT62" s="35"/>
      <c r="ACU62" s="35"/>
      <c r="ACV62" s="35"/>
      <c r="ACW62" s="35"/>
      <c r="ACX62" s="35"/>
      <c r="ACY62" s="35"/>
      <c r="ACZ62" s="35"/>
      <c r="ADA62" s="35"/>
      <c r="ADB62" s="35"/>
      <c r="ADC62" s="35"/>
      <c r="ADD62" s="35"/>
      <c r="ADE62" s="35"/>
      <c r="ADF62" s="35"/>
      <c r="ADG62" s="35"/>
      <c r="ADH62" s="35"/>
      <c r="ADI62" s="35"/>
      <c r="ADJ62" s="35"/>
      <c r="ADK62" s="35"/>
      <c r="ADL62" s="35"/>
      <c r="ADM62" s="35"/>
      <c r="ADN62" s="35"/>
      <c r="ADO62" s="35"/>
      <c r="ADP62" s="35"/>
      <c r="ADQ62" s="35"/>
      <c r="ADR62" s="35"/>
      <c r="ADS62" s="35"/>
      <c r="ADT62" s="35"/>
      <c r="ADU62" s="35"/>
      <c r="ADV62" s="35"/>
      <c r="ADW62" s="35"/>
      <c r="ADX62" s="35"/>
      <c r="ADY62" s="35"/>
      <c r="ADZ62" s="35"/>
      <c r="AEA62" s="35"/>
      <c r="AEB62" s="35"/>
      <c r="AEC62" s="35"/>
      <c r="AED62" s="35"/>
      <c r="AEE62" s="35"/>
      <c r="AEF62" s="35"/>
      <c r="AEG62" s="35"/>
      <c r="AEH62" s="35"/>
      <c r="AEI62" s="35"/>
      <c r="AEJ62" s="35"/>
      <c r="AEK62" s="35"/>
      <c r="AEL62" s="35"/>
      <c r="AEM62" s="35"/>
      <c r="AEN62" s="35"/>
      <c r="AEO62" s="35"/>
      <c r="AEP62" s="35"/>
      <c r="AEQ62" s="35"/>
      <c r="AER62" s="35"/>
      <c r="AES62" s="35"/>
      <c r="AET62" s="35"/>
      <c r="AEU62" s="35"/>
      <c r="AEV62" s="35"/>
      <c r="AEW62" s="35"/>
      <c r="AEX62" s="35"/>
      <c r="AEY62" s="35"/>
      <c r="AEZ62" s="35"/>
      <c r="AFA62" s="35"/>
      <c r="AFB62" s="35"/>
      <c r="AFC62" s="35"/>
      <c r="AFD62" s="35"/>
      <c r="AFE62" s="35"/>
      <c r="AFF62" s="35"/>
      <c r="AFG62" s="35"/>
      <c r="AFH62" s="35"/>
      <c r="AFI62" s="35"/>
      <c r="AFJ62" s="35"/>
      <c r="AFK62" s="35"/>
      <c r="AFL62" s="35"/>
      <c r="AFM62" s="35"/>
      <c r="AFN62" s="35"/>
      <c r="AFO62" s="35"/>
      <c r="AFP62" s="35"/>
      <c r="AFQ62" s="35"/>
      <c r="AFR62" s="35"/>
      <c r="AFS62" s="35"/>
      <c r="AFT62" s="35"/>
      <c r="AFU62" s="35"/>
      <c r="AFV62" s="35"/>
      <c r="AFW62" s="35"/>
      <c r="AFX62" s="35"/>
      <c r="AFY62" s="35"/>
      <c r="AFZ62" s="35"/>
      <c r="AGA62" s="35"/>
      <c r="AGB62" s="35"/>
      <c r="AGC62" s="35"/>
      <c r="AGD62" s="35"/>
      <c r="AGE62" s="35"/>
      <c r="AGF62" s="35"/>
      <c r="AGG62" s="35"/>
      <c r="AGH62" s="35"/>
      <c r="AGI62" s="35"/>
      <c r="AGJ62" s="35"/>
      <c r="AGK62" s="35"/>
      <c r="AGL62" s="35"/>
      <c r="AGM62" s="35"/>
      <c r="AGN62" s="35"/>
      <c r="AGO62" s="35"/>
      <c r="AGP62" s="35"/>
      <c r="AGQ62" s="35"/>
      <c r="AGR62" s="35"/>
      <c r="AGS62" s="35"/>
      <c r="AGT62" s="35"/>
      <c r="AGU62" s="35"/>
      <c r="AGV62" s="35"/>
      <c r="AGW62" s="35"/>
      <c r="AGX62" s="35"/>
      <c r="AGY62" s="35"/>
      <c r="AGZ62" s="35"/>
      <c r="AHA62" s="35"/>
      <c r="AHB62" s="35"/>
      <c r="AHC62" s="35"/>
      <c r="AHD62" s="35"/>
      <c r="AHE62" s="35"/>
      <c r="AHF62" s="35"/>
      <c r="AHG62" s="35"/>
      <c r="AHH62" s="35"/>
      <c r="AHI62" s="35"/>
      <c r="AHJ62" s="35"/>
      <c r="AHK62" s="35"/>
      <c r="AHL62" s="35"/>
      <c r="AHM62" s="35"/>
      <c r="AHN62" s="35"/>
      <c r="AHO62" s="35"/>
      <c r="AHP62" s="35"/>
      <c r="AHQ62" s="35"/>
      <c r="AHR62" s="35"/>
      <c r="AHS62" s="35"/>
      <c r="AHT62" s="35"/>
      <c r="AHU62" s="35"/>
      <c r="AHV62" s="35"/>
      <c r="AHW62" s="35"/>
      <c r="AHX62" s="35"/>
      <c r="AHY62" s="35"/>
      <c r="AHZ62" s="35"/>
      <c r="AIA62" s="35"/>
      <c r="AIB62" s="35"/>
      <c r="AIC62" s="35"/>
      <c r="AID62" s="35"/>
      <c r="AIE62" s="35"/>
      <c r="AIF62" s="35"/>
      <c r="AIG62" s="35"/>
      <c r="AIH62" s="35"/>
      <c r="AII62" s="35"/>
      <c r="AIJ62" s="35"/>
      <c r="AIK62" s="35"/>
      <c r="AIL62" s="35"/>
      <c r="AIM62" s="35"/>
      <c r="AIN62" s="35"/>
      <c r="AIO62" s="35"/>
      <c r="AIP62" s="35"/>
      <c r="AIQ62" s="35"/>
      <c r="AIR62" s="35"/>
      <c r="AIS62" s="35"/>
      <c r="AIT62" s="35"/>
      <c r="AIU62" s="35"/>
      <c r="AIV62" s="35"/>
      <c r="AIW62" s="35"/>
      <c r="AIX62" s="35"/>
      <c r="AIY62" s="35"/>
      <c r="AIZ62" s="35"/>
      <c r="AJA62" s="35"/>
      <c r="AJB62" s="35"/>
      <c r="AJC62" s="35"/>
      <c r="AJD62" s="35"/>
      <c r="AJE62" s="35"/>
      <c r="AJF62" s="35"/>
      <c r="AJG62" s="35"/>
      <c r="AJH62" s="35"/>
      <c r="AJI62" s="35"/>
      <c r="AJJ62" s="35"/>
      <c r="AJK62" s="35"/>
      <c r="AJL62" s="35"/>
      <c r="AJM62" s="35"/>
      <c r="AJN62" s="35"/>
      <c r="AJO62" s="35"/>
      <c r="AJP62" s="35"/>
      <c r="AJQ62" s="35"/>
      <c r="AJR62" s="35"/>
      <c r="AJS62" s="35"/>
      <c r="AJT62" s="35"/>
      <c r="AJU62" s="35"/>
      <c r="AJV62" s="35"/>
      <c r="AJW62" s="35"/>
      <c r="AJX62" s="35"/>
      <c r="AJY62" s="35"/>
      <c r="AJZ62" s="35"/>
      <c r="AKA62" s="35"/>
      <c r="AKB62" s="35"/>
      <c r="AKC62" s="35"/>
      <c r="AKD62" s="35"/>
      <c r="AKE62" s="35"/>
      <c r="AKF62" s="35"/>
      <c r="AKG62" s="35"/>
      <c r="AKH62" s="35"/>
      <c r="AKI62" s="35"/>
      <c r="AKJ62" s="35"/>
      <c r="AKK62" s="35"/>
      <c r="AKL62" s="35"/>
      <c r="AKM62" s="35"/>
      <c r="AKN62" s="35"/>
      <c r="AKO62" s="35"/>
      <c r="AKP62" s="35"/>
      <c r="AKQ62" s="35"/>
      <c r="AKR62" s="35"/>
      <c r="AKS62" s="35"/>
      <c r="AKT62" s="35"/>
      <c r="AKU62" s="35"/>
      <c r="AKV62" s="35"/>
      <c r="XDR62" s="44"/>
      <c r="XDS62" s="44"/>
      <c r="XDT62" s="44"/>
      <c r="XDU62" s="44"/>
      <c r="XDV62" s="44"/>
      <c r="XDW62" s="44"/>
      <c r="XDX62" s="44"/>
      <c r="XDY62" s="44"/>
      <c r="XDZ62" s="44"/>
      <c r="XEA62" s="44"/>
      <c r="XEB62" s="44"/>
      <c r="XEC62" s="44"/>
      <c r="XED62" s="44"/>
      <c r="XEE62" s="44"/>
      <c r="XEF62" s="44"/>
      <c r="XEG62" s="44"/>
      <c r="XEH62" s="44"/>
      <c r="XEI62" s="44"/>
      <c r="XEJ62" s="44"/>
      <c r="XEK62" s="44"/>
      <c r="XEL62" s="44"/>
      <c r="XEM62" s="44"/>
      <c r="XEN62" s="44"/>
      <c r="XEO62" s="44"/>
      <c r="XEP62" s="44"/>
      <c r="XEQ62" s="44"/>
      <c r="XER62" s="44"/>
      <c r="XES62" s="44"/>
      <c r="XET62" s="44"/>
      <c r="XEU62" s="44"/>
      <c r="XEV62" s="44"/>
      <c r="XEW62" s="44"/>
      <c r="XEX62" s="44"/>
      <c r="XEY62" s="44"/>
      <c r="XEZ62" s="44"/>
      <c r="XFA62" s="4"/>
      <c r="XFB62" s="4"/>
      <c r="XFC62" s="4"/>
      <c r="XFD62" s="4"/>
    </row>
    <row r="63" s="37" customFormat="true" ht="15" hidden="false" customHeight="false" outlineLevel="0" collapsed="false">
      <c r="A63" s="24"/>
      <c r="B63" s="25" t="s">
        <v>15</v>
      </c>
      <c r="C63" s="45" t="n">
        <f aca="false">C59+C55+C51+C43+C39+C35+C31+C27+C23+C19+C15+C11+C7</f>
        <v>359830.3</v>
      </c>
      <c r="D63" s="45" t="n">
        <f aca="false">D59+D55+D51+D43+D39+D35+D31+D27+D23+D19+D15+D11+D7</f>
        <v>397915.40178</v>
      </c>
      <c r="E63" s="45" t="n">
        <f aca="false">E59+E55+E51+E43+E39+E35+E31+E27+E23+E19+E15+E11+E7</f>
        <v>390819.50178</v>
      </c>
      <c r="F63" s="21" t="n">
        <f aca="false">E63/C63</f>
        <v>1.0861217128741</v>
      </c>
      <c r="G63" s="21" t="n">
        <f aca="false">E63/D63</f>
        <v>0.982167315041695</v>
      </c>
      <c r="H63" s="46"/>
      <c r="I63" s="46"/>
      <c r="XDR63" s="44"/>
      <c r="XDS63" s="44"/>
      <c r="XDT63" s="44"/>
      <c r="XDU63" s="44"/>
      <c r="XDV63" s="44"/>
      <c r="XDW63" s="44"/>
      <c r="XDX63" s="44"/>
      <c r="XDY63" s="44"/>
      <c r="XDZ63" s="44"/>
      <c r="XEA63" s="44"/>
      <c r="XEB63" s="44"/>
      <c r="XEC63" s="44"/>
      <c r="XED63" s="44"/>
      <c r="XEE63" s="44"/>
      <c r="XEF63" s="44"/>
      <c r="XEG63" s="44"/>
      <c r="XEH63" s="44"/>
      <c r="XEI63" s="44"/>
      <c r="XEJ63" s="44"/>
      <c r="XEK63" s="44"/>
      <c r="XEL63" s="44"/>
      <c r="XEM63" s="44"/>
      <c r="XEN63" s="44"/>
      <c r="XEO63" s="44"/>
      <c r="XEP63" s="44"/>
      <c r="XEQ63" s="44"/>
      <c r="XER63" s="44"/>
      <c r="XES63" s="44"/>
      <c r="XET63" s="44"/>
      <c r="XEU63" s="44"/>
      <c r="XEV63" s="44"/>
      <c r="XEW63" s="44"/>
      <c r="XEX63" s="44"/>
      <c r="XEY63" s="44"/>
      <c r="XEZ63" s="44"/>
      <c r="XFA63" s="4"/>
      <c r="XFB63" s="4"/>
      <c r="XFC63" s="4"/>
      <c r="XFD63" s="4"/>
    </row>
    <row r="64" s="37" customFormat="true" ht="15" hidden="false" customHeight="false" outlineLevel="0" collapsed="false">
      <c r="A64" s="24"/>
      <c r="B64" s="25" t="s">
        <v>16</v>
      </c>
      <c r="C64" s="45" t="n">
        <f aca="false">C60+C56+C52+C44+C40+C36+C32+C28+C24+C20+C16+C12+C8</f>
        <v>1988047.1</v>
      </c>
      <c r="D64" s="45" t="n">
        <f aca="false">D60+D56+D52+D44+D40+D36+D32+D28+D24+D20+D16+D12+D8</f>
        <v>2280555.79822</v>
      </c>
      <c r="E64" s="45" t="n">
        <f aca="false">E60+E56+E52+E44+E40+E36+E32+E28+E24+E20+E16+E12+E8</f>
        <v>2264874.09822</v>
      </c>
      <c r="F64" s="21" t="n">
        <f aca="false">E64/C64</f>
        <v>1.13924569403813</v>
      </c>
      <c r="G64" s="21" t="n">
        <f aca="false">E64/D64</f>
        <v>0.993123737637886</v>
      </c>
      <c r="H64" s="46"/>
      <c r="I64" s="46"/>
      <c r="XDR64" s="44"/>
      <c r="XDS64" s="44"/>
      <c r="XDT64" s="44"/>
      <c r="XDU64" s="44"/>
      <c r="XDV64" s="44"/>
      <c r="XDW64" s="44"/>
      <c r="XDX64" s="44"/>
      <c r="XDY64" s="44"/>
      <c r="XDZ64" s="44"/>
      <c r="XEA64" s="44"/>
      <c r="XEB64" s="44"/>
      <c r="XEC64" s="44"/>
      <c r="XED64" s="44"/>
      <c r="XEE64" s="44"/>
      <c r="XEF64" s="44"/>
      <c r="XEG64" s="44"/>
      <c r="XEH64" s="44"/>
      <c r="XEI64" s="44"/>
      <c r="XEJ64" s="44"/>
      <c r="XEK64" s="44"/>
      <c r="XEL64" s="44"/>
      <c r="XEM64" s="44"/>
      <c r="XEN64" s="44"/>
      <c r="XEO64" s="44"/>
      <c r="XEP64" s="44"/>
      <c r="XEQ64" s="44"/>
      <c r="XER64" s="44"/>
      <c r="XES64" s="44"/>
      <c r="XET64" s="44"/>
      <c r="XEU64" s="44"/>
      <c r="XEV64" s="44"/>
      <c r="XEW64" s="44"/>
      <c r="XEX64" s="44"/>
      <c r="XEY64" s="44"/>
      <c r="XEZ64" s="44"/>
      <c r="XFA64" s="4"/>
      <c r="XFB64" s="4"/>
      <c r="XFC64" s="4"/>
      <c r="XFD64" s="4"/>
    </row>
    <row r="65" s="37" customFormat="true" ht="15" hidden="false" customHeight="false" outlineLevel="0" collapsed="false">
      <c r="A65" s="24"/>
      <c r="B65" s="31" t="s">
        <v>17</v>
      </c>
      <c r="C65" s="45" t="n">
        <f aca="false">C61+C57+C53+C45+C41+C37+C33+C29+C25+C21+C17+C13+C9+C49</f>
        <v>1569601.3</v>
      </c>
      <c r="D65" s="45" t="n">
        <f aca="false">D61+D57+D53+D45+D41+D37+D33+D29+D25+D21+D17+D13+D9+D49</f>
        <v>1710934.7</v>
      </c>
      <c r="E65" s="45" t="n">
        <f aca="false">E61+E57+E53+E45+E41+E37+E33+E29+E25+E21+E17+E13+E9+E49</f>
        <v>1612879.5</v>
      </c>
      <c r="F65" s="21" t="n">
        <f aca="false">E65/C65</f>
        <v>1.02757273455367</v>
      </c>
      <c r="G65" s="21" t="n">
        <f aca="false">E65/D65</f>
        <v>0.942689104382534</v>
      </c>
      <c r="H65" s="46"/>
      <c r="I65" s="46"/>
      <c r="XDR65" s="47"/>
      <c r="XDS65" s="47"/>
      <c r="XDT65" s="47"/>
      <c r="XDU65" s="47"/>
      <c r="XDV65" s="47"/>
      <c r="XDW65" s="47"/>
      <c r="XDX65" s="47"/>
      <c r="XDY65" s="47"/>
      <c r="XDZ65" s="47"/>
      <c r="XEA65" s="47"/>
      <c r="XEB65" s="47"/>
      <c r="XEC65" s="47"/>
      <c r="XED65" s="47"/>
      <c r="XEE65" s="47"/>
      <c r="XEF65" s="47"/>
      <c r="XEG65" s="47"/>
      <c r="XEH65" s="47"/>
      <c r="XEI65" s="47"/>
      <c r="XEJ65" s="47"/>
      <c r="XEK65" s="47"/>
      <c r="XEL65" s="47"/>
      <c r="XEM65" s="47"/>
      <c r="XEN65" s="47"/>
      <c r="XEO65" s="47"/>
      <c r="XEP65" s="47"/>
      <c r="XEQ65" s="47"/>
      <c r="XER65" s="47"/>
      <c r="XES65" s="47"/>
      <c r="XET65" s="47"/>
      <c r="XEU65" s="47"/>
      <c r="XEV65" s="47"/>
      <c r="XEW65" s="47"/>
      <c r="XEX65" s="47"/>
      <c r="XEY65" s="47"/>
      <c r="XEZ65" s="47"/>
      <c r="XFA65" s="4"/>
      <c r="XFB65" s="4"/>
      <c r="XFC65" s="4"/>
      <c r="XFD65" s="4"/>
    </row>
    <row r="66" s="36" customFormat="true" ht="15.75" hidden="false" customHeight="true" outlineLevel="0" collapsed="false">
      <c r="A66" s="48" t="s">
        <v>45</v>
      </c>
      <c r="B66" s="48"/>
      <c r="C66" s="20" t="n">
        <f aca="false">C67+C68+C69</f>
        <v>14797.9</v>
      </c>
      <c r="D66" s="20" t="n">
        <f aca="false">D67+D68+D69</f>
        <v>14693.3</v>
      </c>
      <c r="E66" s="20" t="n">
        <f aca="false">E67+E68+E69</f>
        <v>14678.4</v>
      </c>
      <c r="F66" s="21" t="n">
        <f aca="false">E66/C66</f>
        <v>0.991924529831936</v>
      </c>
      <c r="G66" s="21" t="n">
        <f aca="false">E66/D66</f>
        <v>0.998985932363731</v>
      </c>
      <c r="H66" s="22"/>
      <c r="I66" s="22" t="n">
        <f aca="false">E66/E70</f>
        <v>0.00342692928491358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  <c r="IZ66" s="35"/>
      <c r="JA66" s="35"/>
      <c r="JB66" s="35"/>
      <c r="JC66" s="35"/>
      <c r="JD66" s="35"/>
      <c r="JE66" s="35"/>
      <c r="JF66" s="35"/>
      <c r="JG66" s="35"/>
      <c r="JH66" s="35"/>
      <c r="JI66" s="35"/>
      <c r="JJ66" s="35"/>
      <c r="JK66" s="35"/>
      <c r="JL66" s="35"/>
      <c r="JM66" s="35"/>
      <c r="JN66" s="35"/>
      <c r="JO66" s="35"/>
      <c r="JP66" s="35"/>
      <c r="JQ66" s="35"/>
      <c r="JR66" s="35"/>
      <c r="JS66" s="35"/>
      <c r="JT66" s="35"/>
      <c r="JU66" s="35"/>
      <c r="JV66" s="35"/>
      <c r="JW66" s="35"/>
      <c r="JX66" s="35"/>
      <c r="JY66" s="35"/>
      <c r="JZ66" s="35"/>
      <c r="KA66" s="35"/>
      <c r="KB66" s="35"/>
      <c r="KC66" s="35"/>
      <c r="KD66" s="35"/>
      <c r="KE66" s="35"/>
      <c r="KF66" s="35"/>
      <c r="KG66" s="35"/>
      <c r="KH66" s="35"/>
      <c r="KI66" s="35"/>
      <c r="KJ66" s="35"/>
      <c r="KK66" s="35"/>
      <c r="KL66" s="35"/>
      <c r="KM66" s="35"/>
      <c r="KN66" s="35"/>
      <c r="KO66" s="35"/>
      <c r="KP66" s="35"/>
      <c r="KQ66" s="35"/>
      <c r="KR66" s="35"/>
      <c r="KS66" s="35"/>
      <c r="KT66" s="35"/>
      <c r="KU66" s="35"/>
      <c r="KV66" s="35"/>
      <c r="KW66" s="35"/>
      <c r="KX66" s="35"/>
      <c r="KY66" s="35"/>
      <c r="KZ66" s="35"/>
      <c r="LA66" s="35"/>
      <c r="LB66" s="35"/>
      <c r="LC66" s="35"/>
      <c r="LD66" s="35"/>
      <c r="LE66" s="35"/>
      <c r="LF66" s="35"/>
      <c r="LG66" s="35"/>
      <c r="LH66" s="35"/>
      <c r="LI66" s="35"/>
      <c r="LJ66" s="35"/>
      <c r="LK66" s="35"/>
      <c r="LL66" s="35"/>
      <c r="LM66" s="35"/>
      <c r="LN66" s="35"/>
      <c r="LO66" s="35"/>
      <c r="LP66" s="35"/>
      <c r="LQ66" s="35"/>
      <c r="LR66" s="35"/>
      <c r="LS66" s="35"/>
      <c r="LT66" s="35"/>
      <c r="LU66" s="35"/>
      <c r="LV66" s="35"/>
      <c r="LW66" s="35"/>
      <c r="LX66" s="35"/>
      <c r="LY66" s="35"/>
      <c r="LZ66" s="35"/>
      <c r="MA66" s="35"/>
      <c r="MB66" s="35"/>
      <c r="MC66" s="35"/>
      <c r="MD66" s="35"/>
      <c r="ME66" s="35"/>
      <c r="MF66" s="35"/>
      <c r="MG66" s="35"/>
      <c r="MH66" s="35"/>
      <c r="MI66" s="35"/>
      <c r="MJ66" s="35"/>
      <c r="MK66" s="35"/>
      <c r="ML66" s="35"/>
      <c r="MM66" s="35"/>
      <c r="MN66" s="35"/>
      <c r="MO66" s="35"/>
      <c r="MP66" s="35"/>
      <c r="MQ66" s="35"/>
      <c r="MR66" s="35"/>
      <c r="MS66" s="35"/>
      <c r="MT66" s="35"/>
      <c r="MU66" s="35"/>
      <c r="MV66" s="35"/>
      <c r="MW66" s="35"/>
      <c r="MX66" s="35"/>
      <c r="MY66" s="35"/>
      <c r="MZ66" s="35"/>
      <c r="NA66" s="35"/>
      <c r="NB66" s="35"/>
      <c r="NC66" s="35"/>
      <c r="ND66" s="35"/>
      <c r="NE66" s="35"/>
      <c r="NF66" s="35"/>
      <c r="NG66" s="35"/>
      <c r="NH66" s="35"/>
      <c r="NI66" s="35"/>
      <c r="NJ66" s="35"/>
      <c r="NK66" s="35"/>
      <c r="NL66" s="35"/>
      <c r="NM66" s="35"/>
      <c r="NN66" s="35"/>
      <c r="NO66" s="35"/>
      <c r="NP66" s="35"/>
      <c r="NQ66" s="35"/>
      <c r="NR66" s="35"/>
      <c r="NS66" s="35"/>
      <c r="NT66" s="35"/>
      <c r="NU66" s="35"/>
      <c r="NV66" s="35"/>
      <c r="NW66" s="35"/>
      <c r="NX66" s="35"/>
      <c r="NY66" s="35"/>
      <c r="NZ66" s="35"/>
      <c r="OA66" s="35"/>
      <c r="OB66" s="35"/>
      <c r="OC66" s="35"/>
      <c r="OD66" s="35"/>
      <c r="OE66" s="35"/>
      <c r="OF66" s="35"/>
      <c r="OG66" s="35"/>
      <c r="OH66" s="35"/>
      <c r="OI66" s="35"/>
      <c r="OJ66" s="35"/>
      <c r="OK66" s="35"/>
      <c r="OL66" s="35"/>
      <c r="OM66" s="35"/>
      <c r="ON66" s="35"/>
      <c r="OO66" s="35"/>
      <c r="OP66" s="35"/>
      <c r="OQ66" s="35"/>
      <c r="OR66" s="35"/>
      <c r="OS66" s="35"/>
      <c r="OT66" s="35"/>
      <c r="OU66" s="35"/>
      <c r="OV66" s="35"/>
      <c r="OW66" s="35"/>
      <c r="OX66" s="35"/>
      <c r="OY66" s="35"/>
      <c r="OZ66" s="35"/>
      <c r="PA66" s="35"/>
      <c r="PB66" s="35"/>
      <c r="PC66" s="35"/>
      <c r="PD66" s="35"/>
      <c r="PE66" s="35"/>
      <c r="PF66" s="35"/>
      <c r="PG66" s="35"/>
      <c r="PH66" s="35"/>
      <c r="PI66" s="35"/>
      <c r="PJ66" s="35"/>
      <c r="PK66" s="35"/>
      <c r="PL66" s="35"/>
      <c r="PM66" s="35"/>
      <c r="PN66" s="35"/>
      <c r="PO66" s="35"/>
      <c r="PP66" s="35"/>
      <c r="PQ66" s="35"/>
      <c r="PR66" s="35"/>
      <c r="PS66" s="35"/>
      <c r="PT66" s="35"/>
      <c r="PU66" s="35"/>
      <c r="PV66" s="35"/>
      <c r="PW66" s="35"/>
      <c r="PX66" s="35"/>
      <c r="PY66" s="35"/>
      <c r="PZ66" s="35"/>
      <c r="QA66" s="35"/>
      <c r="QB66" s="35"/>
      <c r="QC66" s="35"/>
      <c r="QD66" s="35"/>
      <c r="QE66" s="35"/>
      <c r="QF66" s="35"/>
      <c r="QG66" s="35"/>
      <c r="QH66" s="35"/>
      <c r="QI66" s="35"/>
      <c r="QJ66" s="35"/>
      <c r="QK66" s="35"/>
      <c r="QL66" s="35"/>
      <c r="QM66" s="35"/>
      <c r="QN66" s="35"/>
      <c r="QO66" s="35"/>
      <c r="QP66" s="35"/>
      <c r="QQ66" s="35"/>
      <c r="QR66" s="35"/>
      <c r="QS66" s="35"/>
      <c r="QT66" s="35"/>
      <c r="QU66" s="35"/>
      <c r="QV66" s="35"/>
      <c r="QW66" s="35"/>
      <c r="QX66" s="35"/>
      <c r="QY66" s="35"/>
      <c r="QZ66" s="35"/>
      <c r="RA66" s="35"/>
      <c r="RB66" s="35"/>
      <c r="RC66" s="35"/>
      <c r="RD66" s="35"/>
      <c r="RE66" s="35"/>
      <c r="RF66" s="35"/>
      <c r="RG66" s="35"/>
      <c r="RH66" s="35"/>
      <c r="RI66" s="35"/>
      <c r="RJ66" s="35"/>
      <c r="RK66" s="35"/>
      <c r="RL66" s="35"/>
      <c r="RM66" s="35"/>
      <c r="RN66" s="35"/>
      <c r="RO66" s="35"/>
      <c r="RP66" s="35"/>
      <c r="RQ66" s="35"/>
      <c r="RR66" s="35"/>
      <c r="RS66" s="35"/>
      <c r="RT66" s="35"/>
      <c r="RU66" s="35"/>
      <c r="RV66" s="35"/>
      <c r="RW66" s="35"/>
      <c r="RX66" s="35"/>
      <c r="RY66" s="35"/>
      <c r="RZ66" s="35"/>
      <c r="SA66" s="35"/>
      <c r="SB66" s="35"/>
      <c r="SC66" s="35"/>
      <c r="SD66" s="35"/>
      <c r="SE66" s="35"/>
      <c r="SF66" s="35"/>
      <c r="SG66" s="35"/>
      <c r="SH66" s="35"/>
      <c r="SI66" s="35"/>
      <c r="SJ66" s="35"/>
      <c r="SK66" s="35"/>
      <c r="SL66" s="35"/>
      <c r="SM66" s="35"/>
      <c r="SN66" s="35"/>
      <c r="SO66" s="35"/>
      <c r="SP66" s="35"/>
      <c r="SQ66" s="35"/>
      <c r="SR66" s="35"/>
      <c r="SS66" s="35"/>
      <c r="ST66" s="35"/>
      <c r="SU66" s="35"/>
      <c r="SV66" s="35"/>
      <c r="SW66" s="35"/>
      <c r="SX66" s="35"/>
      <c r="SY66" s="35"/>
      <c r="SZ66" s="35"/>
      <c r="TA66" s="35"/>
      <c r="TB66" s="35"/>
      <c r="TC66" s="35"/>
      <c r="TD66" s="35"/>
      <c r="TE66" s="35"/>
      <c r="TF66" s="35"/>
      <c r="TG66" s="35"/>
      <c r="TH66" s="35"/>
      <c r="TI66" s="35"/>
      <c r="TJ66" s="35"/>
      <c r="TK66" s="35"/>
      <c r="TL66" s="35"/>
      <c r="TM66" s="35"/>
      <c r="TN66" s="35"/>
      <c r="TO66" s="35"/>
      <c r="TP66" s="35"/>
      <c r="TQ66" s="35"/>
      <c r="TR66" s="35"/>
      <c r="TS66" s="35"/>
      <c r="TT66" s="35"/>
      <c r="TU66" s="35"/>
      <c r="TV66" s="35"/>
      <c r="TW66" s="35"/>
      <c r="TX66" s="35"/>
      <c r="TY66" s="35"/>
      <c r="TZ66" s="35"/>
      <c r="UA66" s="35"/>
      <c r="UB66" s="35"/>
      <c r="UC66" s="35"/>
      <c r="UD66" s="35"/>
      <c r="UE66" s="35"/>
      <c r="UF66" s="35"/>
      <c r="UG66" s="35"/>
      <c r="UH66" s="35"/>
      <c r="UI66" s="35"/>
      <c r="UJ66" s="35"/>
      <c r="UK66" s="35"/>
      <c r="UL66" s="35"/>
      <c r="UM66" s="35"/>
      <c r="UN66" s="35"/>
      <c r="UO66" s="35"/>
      <c r="UP66" s="35"/>
      <c r="UQ66" s="35"/>
      <c r="UR66" s="35"/>
      <c r="US66" s="35"/>
      <c r="UT66" s="35"/>
      <c r="UU66" s="35"/>
      <c r="UV66" s="35"/>
      <c r="UW66" s="35"/>
      <c r="UX66" s="35"/>
      <c r="UY66" s="35"/>
      <c r="UZ66" s="35"/>
      <c r="VA66" s="35"/>
      <c r="VB66" s="35"/>
      <c r="VC66" s="35"/>
      <c r="VD66" s="35"/>
      <c r="VE66" s="35"/>
      <c r="VF66" s="35"/>
      <c r="VG66" s="35"/>
      <c r="VH66" s="35"/>
      <c r="VI66" s="35"/>
      <c r="VJ66" s="35"/>
      <c r="VK66" s="35"/>
      <c r="VL66" s="35"/>
      <c r="VM66" s="35"/>
      <c r="VN66" s="35"/>
      <c r="VO66" s="35"/>
      <c r="VP66" s="35"/>
      <c r="VQ66" s="35"/>
      <c r="VR66" s="35"/>
      <c r="VS66" s="35"/>
      <c r="VT66" s="35"/>
      <c r="VU66" s="35"/>
      <c r="VV66" s="35"/>
      <c r="VW66" s="35"/>
      <c r="VX66" s="35"/>
      <c r="VY66" s="35"/>
      <c r="VZ66" s="35"/>
      <c r="WA66" s="35"/>
      <c r="WB66" s="35"/>
      <c r="WC66" s="35"/>
      <c r="WD66" s="35"/>
      <c r="WE66" s="35"/>
      <c r="WF66" s="35"/>
      <c r="WG66" s="35"/>
      <c r="WH66" s="35"/>
      <c r="WI66" s="35"/>
      <c r="WJ66" s="35"/>
      <c r="WK66" s="35"/>
      <c r="WL66" s="35"/>
      <c r="WM66" s="35"/>
      <c r="WN66" s="35"/>
      <c r="WO66" s="35"/>
      <c r="WP66" s="35"/>
      <c r="WQ66" s="35"/>
      <c r="WR66" s="35"/>
      <c r="WS66" s="35"/>
      <c r="WT66" s="35"/>
      <c r="WU66" s="35"/>
      <c r="WV66" s="35"/>
      <c r="WW66" s="35"/>
      <c r="WX66" s="35"/>
      <c r="WY66" s="35"/>
      <c r="WZ66" s="35"/>
      <c r="XA66" s="35"/>
      <c r="XB66" s="35"/>
      <c r="XC66" s="35"/>
      <c r="XD66" s="35"/>
      <c r="XE66" s="35"/>
      <c r="XF66" s="35"/>
      <c r="XG66" s="35"/>
      <c r="XH66" s="35"/>
      <c r="XI66" s="35"/>
      <c r="XJ66" s="35"/>
      <c r="XK66" s="35"/>
      <c r="XL66" s="35"/>
      <c r="XM66" s="35"/>
      <c r="XN66" s="35"/>
      <c r="XO66" s="35"/>
      <c r="XP66" s="35"/>
      <c r="XQ66" s="35"/>
      <c r="XR66" s="35"/>
      <c r="XS66" s="35"/>
      <c r="XT66" s="35"/>
      <c r="XU66" s="35"/>
      <c r="XV66" s="35"/>
      <c r="XW66" s="35"/>
      <c r="XX66" s="35"/>
      <c r="XY66" s="35"/>
      <c r="XZ66" s="35"/>
      <c r="YA66" s="35"/>
      <c r="YB66" s="35"/>
      <c r="YC66" s="35"/>
      <c r="YD66" s="35"/>
      <c r="YE66" s="35"/>
      <c r="YF66" s="35"/>
      <c r="YG66" s="35"/>
      <c r="YH66" s="35"/>
      <c r="YI66" s="35"/>
      <c r="YJ66" s="35"/>
      <c r="YK66" s="35"/>
      <c r="YL66" s="35"/>
      <c r="YM66" s="35"/>
      <c r="YN66" s="35"/>
      <c r="YO66" s="35"/>
      <c r="YP66" s="35"/>
      <c r="YQ66" s="35"/>
      <c r="YR66" s="35"/>
      <c r="YS66" s="35"/>
      <c r="YT66" s="35"/>
      <c r="YU66" s="35"/>
      <c r="YV66" s="35"/>
      <c r="YW66" s="35"/>
      <c r="YX66" s="35"/>
      <c r="YY66" s="35"/>
      <c r="YZ66" s="35"/>
      <c r="ZA66" s="35"/>
      <c r="ZB66" s="35"/>
      <c r="ZC66" s="35"/>
      <c r="ZD66" s="35"/>
      <c r="ZE66" s="35"/>
      <c r="ZF66" s="35"/>
      <c r="ZG66" s="35"/>
      <c r="ZH66" s="35"/>
      <c r="ZI66" s="35"/>
      <c r="ZJ66" s="35"/>
      <c r="ZK66" s="35"/>
      <c r="ZL66" s="35"/>
      <c r="ZM66" s="35"/>
      <c r="ZN66" s="35"/>
      <c r="ZO66" s="35"/>
      <c r="ZP66" s="35"/>
      <c r="ZQ66" s="35"/>
      <c r="ZR66" s="35"/>
      <c r="ZS66" s="35"/>
      <c r="ZT66" s="35"/>
      <c r="ZU66" s="35"/>
      <c r="ZV66" s="35"/>
      <c r="ZW66" s="35"/>
      <c r="ZX66" s="35"/>
      <c r="ZY66" s="35"/>
      <c r="ZZ66" s="35"/>
      <c r="AAA66" s="35"/>
      <c r="AAB66" s="35"/>
      <c r="AAC66" s="35"/>
      <c r="AAD66" s="35"/>
      <c r="AAE66" s="35"/>
      <c r="AAF66" s="35"/>
      <c r="AAG66" s="35"/>
      <c r="AAH66" s="35"/>
      <c r="AAI66" s="35"/>
      <c r="AAJ66" s="35"/>
      <c r="AAK66" s="35"/>
      <c r="AAL66" s="35"/>
      <c r="AAM66" s="35"/>
      <c r="AAN66" s="35"/>
      <c r="AAO66" s="35"/>
      <c r="AAP66" s="35"/>
      <c r="AAQ66" s="35"/>
      <c r="AAR66" s="35"/>
      <c r="AAS66" s="35"/>
      <c r="AAT66" s="35"/>
      <c r="AAU66" s="35"/>
      <c r="AAV66" s="35"/>
      <c r="AAW66" s="35"/>
      <c r="AAX66" s="35"/>
      <c r="AAY66" s="35"/>
      <c r="AAZ66" s="35"/>
      <c r="ABA66" s="35"/>
      <c r="ABB66" s="35"/>
      <c r="ABC66" s="35"/>
      <c r="ABD66" s="35"/>
      <c r="ABE66" s="35"/>
      <c r="ABF66" s="35"/>
      <c r="ABG66" s="35"/>
      <c r="ABH66" s="35"/>
      <c r="ABI66" s="35"/>
      <c r="ABJ66" s="35"/>
      <c r="ABK66" s="35"/>
      <c r="ABL66" s="35"/>
      <c r="ABM66" s="35"/>
      <c r="ABN66" s="35"/>
      <c r="ABO66" s="35"/>
      <c r="ABP66" s="35"/>
      <c r="ABQ66" s="35"/>
      <c r="ABR66" s="35"/>
      <c r="ABS66" s="35"/>
      <c r="ABT66" s="35"/>
      <c r="ABU66" s="35"/>
      <c r="ABV66" s="35"/>
      <c r="ABW66" s="35"/>
      <c r="ABX66" s="35"/>
      <c r="ABY66" s="35"/>
      <c r="ABZ66" s="35"/>
      <c r="ACA66" s="35"/>
      <c r="ACB66" s="35"/>
      <c r="ACC66" s="35"/>
      <c r="ACD66" s="35"/>
      <c r="ACE66" s="35"/>
      <c r="ACF66" s="35"/>
      <c r="ACG66" s="35"/>
      <c r="ACH66" s="35"/>
      <c r="ACI66" s="35"/>
      <c r="ACJ66" s="35"/>
      <c r="ACK66" s="35"/>
      <c r="ACL66" s="35"/>
      <c r="ACM66" s="35"/>
      <c r="ACN66" s="35"/>
      <c r="ACO66" s="35"/>
      <c r="ACP66" s="35"/>
      <c r="ACQ66" s="35"/>
      <c r="ACR66" s="35"/>
      <c r="ACS66" s="35"/>
      <c r="ACT66" s="35"/>
      <c r="ACU66" s="35"/>
      <c r="ACV66" s="35"/>
      <c r="ACW66" s="35"/>
      <c r="ACX66" s="35"/>
      <c r="ACY66" s="35"/>
      <c r="ACZ66" s="35"/>
      <c r="ADA66" s="35"/>
      <c r="ADB66" s="35"/>
      <c r="ADC66" s="35"/>
      <c r="ADD66" s="35"/>
      <c r="ADE66" s="35"/>
      <c r="ADF66" s="35"/>
      <c r="ADG66" s="35"/>
      <c r="ADH66" s="35"/>
      <c r="ADI66" s="35"/>
      <c r="ADJ66" s="35"/>
      <c r="ADK66" s="35"/>
      <c r="ADL66" s="35"/>
      <c r="ADM66" s="35"/>
      <c r="ADN66" s="35"/>
      <c r="ADO66" s="35"/>
      <c r="ADP66" s="35"/>
      <c r="ADQ66" s="35"/>
      <c r="ADR66" s="35"/>
      <c r="ADS66" s="35"/>
      <c r="ADT66" s="35"/>
      <c r="ADU66" s="35"/>
      <c r="ADV66" s="35"/>
      <c r="ADW66" s="35"/>
      <c r="ADX66" s="35"/>
      <c r="ADY66" s="35"/>
      <c r="ADZ66" s="35"/>
      <c r="AEA66" s="35"/>
      <c r="AEB66" s="35"/>
      <c r="AEC66" s="35"/>
      <c r="AED66" s="35"/>
      <c r="AEE66" s="35"/>
      <c r="AEF66" s="35"/>
      <c r="AEG66" s="35"/>
      <c r="AEH66" s="35"/>
      <c r="AEI66" s="35"/>
      <c r="AEJ66" s="35"/>
      <c r="AEK66" s="35"/>
      <c r="AEL66" s="35"/>
      <c r="AEM66" s="35"/>
      <c r="AEN66" s="35"/>
      <c r="AEO66" s="35"/>
      <c r="AEP66" s="35"/>
      <c r="AEQ66" s="35"/>
      <c r="AER66" s="35"/>
      <c r="AES66" s="35"/>
      <c r="AET66" s="35"/>
      <c r="AEU66" s="35"/>
      <c r="AEV66" s="35"/>
      <c r="AEW66" s="35"/>
      <c r="AEX66" s="35"/>
      <c r="AEY66" s="35"/>
      <c r="AEZ66" s="35"/>
      <c r="AFA66" s="35"/>
      <c r="AFB66" s="35"/>
      <c r="AFC66" s="35"/>
      <c r="AFD66" s="35"/>
      <c r="AFE66" s="35"/>
      <c r="AFF66" s="35"/>
      <c r="AFG66" s="35"/>
      <c r="AFH66" s="35"/>
      <c r="AFI66" s="35"/>
      <c r="AFJ66" s="35"/>
      <c r="AFK66" s="35"/>
      <c r="AFL66" s="35"/>
      <c r="AFM66" s="35"/>
      <c r="AFN66" s="35"/>
      <c r="AFO66" s="35"/>
      <c r="AFP66" s="35"/>
      <c r="AFQ66" s="35"/>
      <c r="AFR66" s="35"/>
      <c r="AFS66" s="35"/>
      <c r="AFT66" s="35"/>
      <c r="AFU66" s="35"/>
      <c r="AFV66" s="35"/>
      <c r="AFW66" s="35"/>
      <c r="AFX66" s="35"/>
      <c r="AFY66" s="35"/>
      <c r="AFZ66" s="35"/>
      <c r="AGA66" s="35"/>
      <c r="AGB66" s="35"/>
      <c r="AGC66" s="35"/>
      <c r="AGD66" s="35"/>
      <c r="AGE66" s="35"/>
      <c r="AGF66" s="35"/>
      <c r="AGG66" s="35"/>
      <c r="AGH66" s="35"/>
      <c r="AGI66" s="35"/>
      <c r="AGJ66" s="35"/>
      <c r="AGK66" s="35"/>
      <c r="AGL66" s="35"/>
      <c r="AGM66" s="35"/>
      <c r="AGN66" s="35"/>
      <c r="AGO66" s="35"/>
      <c r="AGP66" s="35"/>
      <c r="AGQ66" s="35"/>
      <c r="AGR66" s="35"/>
      <c r="AGS66" s="35"/>
      <c r="AGT66" s="35"/>
      <c r="AGU66" s="35"/>
      <c r="AGV66" s="35"/>
      <c r="AGW66" s="35"/>
      <c r="AGX66" s="35"/>
      <c r="AGY66" s="35"/>
      <c r="AGZ66" s="35"/>
      <c r="AHA66" s="35"/>
      <c r="AHB66" s="35"/>
      <c r="AHC66" s="35"/>
      <c r="AHD66" s="35"/>
      <c r="AHE66" s="35"/>
      <c r="AHF66" s="35"/>
      <c r="AHG66" s="35"/>
      <c r="AHH66" s="35"/>
      <c r="AHI66" s="35"/>
      <c r="AHJ66" s="35"/>
      <c r="AHK66" s="35"/>
      <c r="AHL66" s="35"/>
      <c r="AHM66" s="35"/>
      <c r="AHN66" s="35"/>
      <c r="AHO66" s="35"/>
      <c r="AHP66" s="35"/>
      <c r="AHQ66" s="35"/>
      <c r="AHR66" s="35"/>
      <c r="AHS66" s="35"/>
      <c r="AHT66" s="35"/>
      <c r="AHU66" s="35"/>
      <c r="AHV66" s="35"/>
      <c r="AHW66" s="35"/>
      <c r="AHX66" s="35"/>
      <c r="AHY66" s="35"/>
      <c r="AHZ66" s="35"/>
      <c r="AIA66" s="35"/>
      <c r="AIB66" s="35"/>
      <c r="AIC66" s="35"/>
      <c r="AID66" s="35"/>
      <c r="AIE66" s="35"/>
      <c r="AIF66" s="35"/>
      <c r="AIG66" s="35"/>
      <c r="AIH66" s="35"/>
      <c r="AII66" s="35"/>
      <c r="AIJ66" s="35"/>
      <c r="AIK66" s="35"/>
      <c r="AIL66" s="35"/>
      <c r="AIM66" s="35"/>
      <c r="AIN66" s="35"/>
      <c r="AIO66" s="35"/>
      <c r="AIP66" s="35"/>
      <c r="AIQ66" s="35"/>
      <c r="AIR66" s="35"/>
      <c r="AIS66" s="35"/>
      <c r="AIT66" s="35"/>
      <c r="AIU66" s="35"/>
      <c r="AIV66" s="35"/>
      <c r="AIW66" s="35"/>
      <c r="AIX66" s="35"/>
      <c r="AIY66" s="35"/>
      <c r="AIZ66" s="35"/>
      <c r="AJA66" s="35"/>
      <c r="AJB66" s="35"/>
      <c r="AJC66" s="35"/>
      <c r="AJD66" s="35"/>
      <c r="AJE66" s="35"/>
      <c r="AJF66" s="35"/>
      <c r="AJG66" s="35"/>
      <c r="AJH66" s="35"/>
      <c r="AJI66" s="35"/>
      <c r="AJJ66" s="35"/>
      <c r="AJK66" s="35"/>
      <c r="AJL66" s="35"/>
      <c r="AJM66" s="35"/>
      <c r="AJN66" s="35"/>
      <c r="AJO66" s="35"/>
      <c r="AJP66" s="35"/>
      <c r="AJQ66" s="35"/>
      <c r="AJR66" s="35"/>
      <c r="AJS66" s="35"/>
      <c r="AJT66" s="35"/>
      <c r="AJU66" s="35"/>
      <c r="AJV66" s="35"/>
      <c r="AJW66" s="35"/>
      <c r="AJX66" s="35"/>
      <c r="AJY66" s="35"/>
      <c r="AJZ66" s="35"/>
      <c r="AKA66" s="35"/>
      <c r="AKB66" s="35"/>
      <c r="AKC66" s="35"/>
      <c r="AKD66" s="35"/>
      <c r="AKE66" s="35"/>
      <c r="AKF66" s="35"/>
      <c r="AKG66" s="35"/>
      <c r="AKH66" s="35"/>
      <c r="AKI66" s="35"/>
      <c r="AKJ66" s="35"/>
      <c r="AKK66" s="35"/>
      <c r="AKL66" s="35"/>
      <c r="AKM66" s="35"/>
      <c r="AKN66" s="35"/>
      <c r="AKO66" s="35"/>
      <c r="AKP66" s="35"/>
      <c r="AKQ66" s="35"/>
      <c r="AKR66" s="35"/>
      <c r="AKS66" s="35"/>
      <c r="AKT66" s="35"/>
      <c r="AKU66" s="35"/>
      <c r="AKV66" s="35"/>
      <c r="XDR66" s="47"/>
      <c r="XDS66" s="47"/>
      <c r="XDT66" s="47"/>
      <c r="XDU66" s="47"/>
      <c r="XDV66" s="47"/>
      <c r="XDW66" s="47"/>
      <c r="XDX66" s="47"/>
      <c r="XDY66" s="47"/>
      <c r="XDZ66" s="47"/>
      <c r="XEA66" s="47"/>
      <c r="XEB66" s="47"/>
      <c r="XEC66" s="47"/>
      <c r="XED66" s="47"/>
      <c r="XEE66" s="47"/>
      <c r="XEF66" s="47"/>
      <c r="XEG66" s="47"/>
      <c r="XEH66" s="47"/>
      <c r="XEI66" s="47"/>
      <c r="XEJ66" s="47"/>
      <c r="XEK66" s="47"/>
      <c r="XEL66" s="47"/>
      <c r="XEM66" s="47"/>
      <c r="XEN66" s="47"/>
      <c r="XEO66" s="47"/>
      <c r="XEP66" s="47"/>
      <c r="XEQ66" s="47"/>
      <c r="XER66" s="47"/>
      <c r="XES66" s="47"/>
      <c r="XET66" s="47"/>
      <c r="XEU66" s="47"/>
      <c r="XEV66" s="47"/>
      <c r="XEW66" s="47"/>
      <c r="XEX66" s="47"/>
      <c r="XEY66" s="47"/>
      <c r="XEZ66" s="47"/>
      <c r="XFA66" s="4"/>
      <c r="XFB66" s="4"/>
      <c r="XFC66" s="4"/>
      <c r="XFD66" s="4"/>
    </row>
    <row r="67" s="34" customFormat="true" ht="15" hidden="false" customHeight="false" outlineLevel="0" collapsed="false">
      <c r="A67" s="24"/>
      <c r="B67" s="25" t="s">
        <v>15</v>
      </c>
      <c r="C67" s="30" t="n">
        <v>9.9</v>
      </c>
      <c r="D67" s="38" t="n">
        <v>9.9</v>
      </c>
      <c r="E67" s="38" t="n">
        <v>9.9</v>
      </c>
      <c r="F67" s="21" t="n">
        <f aca="false">E67/C67</f>
        <v>1</v>
      </c>
      <c r="G67" s="21" t="n">
        <f aca="false">E67/D67</f>
        <v>1</v>
      </c>
      <c r="H67" s="46"/>
      <c r="I67" s="46"/>
      <c r="XDR67" s="49"/>
      <c r="XDS67" s="49"/>
      <c r="XDT67" s="49"/>
      <c r="XDU67" s="49"/>
      <c r="XDV67" s="49"/>
      <c r="XDW67" s="49"/>
      <c r="XDX67" s="49"/>
      <c r="XDY67" s="49"/>
      <c r="XDZ67" s="49"/>
      <c r="XEA67" s="49"/>
      <c r="XEB67" s="49"/>
      <c r="XEC67" s="49"/>
      <c r="XED67" s="49"/>
      <c r="XEE67" s="49"/>
      <c r="XEF67" s="49"/>
      <c r="XEG67" s="49"/>
      <c r="XEH67" s="49"/>
      <c r="XEI67" s="49"/>
      <c r="XEJ67" s="49"/>
      <c r="XEK67" s="49"/>
      <c r="XEL67" s="49"/>
      <c r="XEM67" s="49"/>
      <c r="XEN67" s="49"/>
      <c r="XEO67" s="49"/>
      <c r="XEP67" s="49"/>
      <c r="XEQ67" s="49"/>
      <c r="XER67" s="49"/>
      <c r="XES67" s="49"/>
      <c r="XET67" s="49"/>
      <c r="XEU67" s="49"/>
      <c r="XEV67" s="49"/>
      <c r="XEW67" s="49"/>
      <c r="XEX67" s="49"/>
      <c r="XEY67" s="49"/>
      <c r="XEZ67" s="49"/>
      <c r="XFA67" s="4"/>
      <c r="XFB67" s="4"/>
      <c r="XFC67" s="4"/>
      <c r="XFD67" s="4"/>
    </row>
    <row r="68" s="34" customFormat="true" ht="15" hidden="false" customHeight="false" outlineLevel="0" collapsed="false">
      <c r="A68" s="24"/>
      <c r="B68" s="25" t="s">
        <v>16</v>
      </c>
      <c r="C68" s="30"/>
      <c r="D68" s="38" t="n">
        <v>60.5</v>
      </c>
      <c r="E68" s="38" t="n">
        <v>60.5</v>
      </c>
      <c r="F68" s="21"/>
      <c r="G68" s="21" t="n">
        <f aca="false">E68/D68</f>
        <v>1</v>
      </c>
      <c r="H68" s="46"/>
      <c r="I68" s="46"/>
      <c r="XDR68" s="49"/>
      <c r="XDS68" s="49"/>
      <c r="XDT68" s="49"/>
      <c r="XDU68" s="49"/>
      <c r="XDV68" s="49"/>
      <c r="XDW68" s="49"/>
      <c r="XDX68" s="49"/>
      <c r="XDY68" s="49"/>
      <c r="XDZ68" s="49"/>
      <c r="XEA68" s="49"/>
      <c r="XEB68" s="49"/>
      <c r="XEC68" s="49"/>
      <c r="XED68" s="49"/>
      <c r="XEE68" s="49"/>
      <c r="XEF68" s="49"/>
      <c r="XEG68" s="49"/>
      <c r="XEH68" s="49"/>
      <c r="XEI68" s="49"/>
      <c r="XEJ68" s="49"/>
      <c r="XEK68" s="49"/>
      <c r="XEL68" s="49"/>
      <c r="XEM68" s="49"/>
      <c r="XEN68" s="49"/>
      <c r="XEO68" s="49"/>
      <c r="XEP68" s="49"/>
      <c r="XEQ68" s="49"/>
      <c r="XER68" s="49"/>
      <c r="XES68" s="49"/>
      <c r="XET68" s="49"/>
      <c r="XEU68" s="49"/>
      <c r="XEV68" s="49"/>
      <c r="XEW68" s="49"/>
      <c r="XEX68" s="49"/>
      <c r="XEY68" s="49"/>
      <c r="XEZ68" s="49"/>
      <c r="XFA68" s="4"/>
      <c r="XFB68" s="4"/>
      <c r="XFC68" s="4"/>
      <c r="XFD68" s="4"/>
    </row>
    <row r="69" s="34" customFormat="true" ht="15" hidden="false" customHeight="false" outlineLevel="0" collapsed="false">
      <c r="A69" s="24"/>
      <c r="B69" s="31" t="s">
        <v>17</v>
      </c>
      <c r="C69" s="20" t="n">
        <v>14788</v>
      </c>
      <c r="D69" s="20" t="n">
        <v>14622.9</v>
      </c>
      <c r="E69" s="20" t="n">
        <v>14608</v>
      </c>
      <c r="F69" s="21" t="n">
        <f aca="false">E69/C69</f>
        <v>0.987827968623208</v>
      </c>
      <c r="G69" s="21" t="n">
        <f aca="false">E69/D69</f>
        <v>0.998981050270466</v>
      </c>
      <c r="H69" s="46"/>
      <c r="I69" s="46"/>
      <c r="XDR69" s="33"/>
      <c r="XDS69" s="33"/>
      <c r="XDT69" s="33"/>
      <c r="XDU69" s="33"/>
      <c r="XDV69" s="33"/>
      <c r="XDW69" s="33"/>
      <c r="XDX69" s="33"/>
      <c r="XDY69" s="33"/>
      <c r="XDZ69" s="33"/>
      <c r="XEA69" s="33"/>
      <c r="XEB69" s="33"/>
      <c r="XEC69" s="33"/>
      <c r="XED69" s="33"/>
      <c r="XEE69" s="33"/>
      <c r="XEF69" s="33"/>
      <c r="XEG69" s="33"/>
      <c r="XEH69" s="33"/>
      <c r="XEI69" s="33"/>
      <c r="XEJ69" s="33"/>
      <c r="XEK69" s="33"/>
      <c r="XEL69" s="33"/>
      <c r="XEM69" s="33"/>
      <c r="XEN69" s="33"/>
      <c r="XEO69" s="33"/>
      <c r="XEP69" s="33"/>
      <c r="XEQ69" s="33"/>
      <c r="XER69" s="33"/>
      <c r="XES69" s="33"/>
      <c r="XET69" s="33"/>
      <c r="XEU69" s="33"/>
      <c r="XEV69" s="33"/>
      <c r="XEW69" s="33"/>
      <c r="XEX69" s="33"/>
      <c r="XEY69" s="33"/>
      <c r="XEZ69" s="33"/>
      <c r="XFA69" s="4"/>
      <c r="XFB69" s="4"/>
      <c r="XFC69" s="4"/>
      <c r="XFD69" s="4"/>
    </row>
    <row r="70" s="40" customFormat="true" ht="15" hidden="false" customHeight="false" outlineLevel="0" collapsed="false">
      <c r="A70" s="50"/>
      <c r="B70" s="51" t="s">
        <v>46</v>
      </c>
      <c r="C70" s="52" t="n">
        <f aca="false">C66+C62</f>
        <v>3932276.6</v>
      </c>
      <c r="D70" s="52" t="n">
        <f aca="false">D66+D62</f>
        <v>4404099.2</v>
      </c>
      <c r="E70" s="52" t="n">
        <f aca="false">E66+E62</f>
        <v>4283251.5</v>
      </c>
      <c r="F70" s="21" t="n">
        <f aca="false">E70/C70</f>
        <v>1.08925488608813</v>
      </c>
      <c r="G70" s="21" t="n">
        <f aca="false">E70/D70</f>
        <v>0.972560177572749</v>
      </c>
      <c r="H70" s="53"/>
      <c r="I70" s="54" t="n">
        <f aca="false">I66+I58+I54+I50+I46+I42+I38+I34+I30+I26+I22+I18+I14+I10+I6</f>
        <v>1</v>
      </c>
      <c r="XDR70" s="36"/>
      <c r="XDS70" s="36"/>
      <c r="XDT70" s="36"/>
      <c r="XDU70" s="36"/>
      <c r="XDV70" s="36"/>
      <c r="XDW70" s="36"/>
      <c r="XDX70" s="36"/>
      <c r="XDY70" s="36"/>
      <c r="XDZ70" s="36"/>
      <c r="XEA70" s="36"/>
      <c r="XEB70" s="36"/>
      <c r="XEC70" s="36"/>
      <c r="XED70" s="36"/>
      <c r="XEE70" s="36"/>
      <c r="XEF70" s="36"/>
      <c r="XEG70" s="36"/>
      <c r="XEH70" s="36"/>
      <c r="XEI70" s="36"/>
      <c r="XEJ70" s="36"/>
      <c r="XEK70" s="36"/>
      <c r="XEL70" s="36"/>
      <c r="XEM70" s="36"/>
      <c r="XEN70" s="36"/>
      <c r="XEO70" s="36"/>
      <c r="XEP70" s="36"/>
      <c r="XEQ70" s="36"/>
      <c r="XER70" s="36"/>
      <c r="XES70" s="36"/>
      <c r="XET70" s="36"/>
      <c r="XEU70" s="36"/>
      <c r="XEV70" s="36"/>
      <c r="XEW70" s="36"/>
      <c r="XEX70" s="36"/>
      <c r="XEY70" s="36"/>
      <c r="XEZ70" s="36"/>
      <c r="XFA70" s="4"/>
      <c r="XFB70" s="4"/>
      <c r="XFC70" s="4"/>
      <c r="XFD70" s="4"/>
    </row>
    <row r="71" s="37" customFormat="true" ht="15" hidden="false" customHeight="false" outlineLevel="0" collapsed="false">
      <c r="A71" s="24"/>
      <c r="B71" s="25" t="s">
        <v>15</v>
      </c>
      <c r="C71" s="45" t="n">
        <f aca="false">C67+C63</f>
        <v>359840.2</v>
      </c>
      <c r="D71" s="45" t="n">
        <f aca="false">D67+D63</f>
        <v>397925.30178</v>
      </c>
      <c r="E71" s="45" t="n">
        <f aca="false">E67+E63</f>
        <v>390829.40178</v>
      </c>
      <c r="F71" s="21" t="n">
        <f aca="false">E71/C71</f>
        <v>1.08611934347524</v>
      </c>
      <c r="G71" s="21" t="n">
        <f aca="false">E71/D71</f>
        <v>0.9821677587018</v>
      </c>
      <c r="H71" s="46"/>
      <c r="I71" s="46"/>
      <c r="XDR71" s="47"/>
      <c r="XDS71" s="47"/>
      <c r="XDT71" s="47"/>
      <c r="XDU71" s="47"/>
      <c r="XDV71" s="47"/>
      <c r="XDW71" s="47"/>
      <c r="XDX71" s="47"/>
      <c r="XDY71" s="47"/>
      <c r="XDZ71" s="47"/>
      <c r="XEA71" s="47"/>
      <c r="XEB71" s="47"/>
      <c r="XEC71" s="47"/>
      <c r="XED71" s="47"/>
      <c r="XEE71" s="47"/>
      <c r="XEF71" s="47"/>
      <c r="XEG71" s="47"/>
      <c r="XEH71" s="47"/>
      <c r="XEI71" s="47"/>
      <c r="XEJ71" s="47"/>
      <c r="XEK71" s="47"/>
      <c r="XEL71" s="47"/>
      <c r="XEM71" s="47"/>
      <c r="XEN71" s="47"/>
      <c r="XEO71" s="47"/>
      <c r="XEP71" s="47"/>
      <c r="XEQ71" s="47"/>
      <c r="XER71" s="47"/>
      <c r="XES71" s="47"/>
      <c r="XET71" s="47"/>
      <c r="XEU71" s="47"/>
      <c r="XEV71" s="47"/>
      <c r="XEW71" s="47"/>
      <c r="XEX71" s="47"/>
      <c r="XEY71" s="47"/>
      <c r="XEZ71" s="47"/>
      <c r="XFA71" s="4"/>
      <c r="XFB71" s="4"/>
      <c r="XFC71" s="4"/>
      <c r="XFD71" s="4"/>
    </row>
    <row r="72" s="37" customFormat="true" ht="15" hidden="false" customHeight="false" outlineLevel="0" collapsed="false">
      <c r="A72" s="24"/>
      <c r="B72" s="25" t="s">
        <v>16</v>
      </c>
      <c r="C72" s="45" t="n">
        <f aca="false">C68+C64</f>
        <v>1988047.1</v>
      </c>
      <c r="D72" s="45" t="n">
        <f aca="false">D68+D64</f>
        <v>2280616.29822</v>
      </c>
      <c r="E72" s="45" t="n">
        <f aca="false">E68+E64</f>
        <v>2264934.59822</v>
      </c>
      <c r="F72" s="21" t="n">
        <f aca="false">E72/C72</f>
        <v>1.13927612591271</v>
      </c>
      <c r="G72" s="21" t="n">
        <f aca="false">E72/D72</f>
        <v>0.993123920050804</v>
      </c>
      <c r="H72" s="46"/>
      <c r="I72" s="46"/>
      <c r="XDR72" s="47"/>
      <c r="XDS72" s="47"/>
      <c r="XDT72" s="47"/>
      <c r="XDU72" s="47"/>
      <c r="XDV72" s="47"/>
      <c r="XDW72" s="47"/>
      <c r="XDX72" s="47"/>
      <c r="XDY72" s="47"/>
      <c r="XDZ72" s="47"/>
      <c r="XEA72" s="47"/>
      <c r="XEB72" s="47"/>
      <c r="XEC72" s="47"/>
      <c r="XED72" s="47"/>
      <c r="XEE72" s="47"/>
      <c r="XEF72" s="47"/>
      <c r="XEG72" s="47"/>
      <c r="XEH72" s="47"/>
      <c r="XEI72" s="47"/>
      <c r="XEJ72" s="47"/>
      <c r="XEK72" s="47"/>
      <c r="XEL72" s="47"/>
      <c r="XEM72" s="47"/>
      <c r="XEN72" s="47"/>
      <c r="XEO72" s="47"/>
      <c r="XEP72" s="47"/>
      <c r="XEQ72" s="47"/>
      <c r="XER72" s="47"/>
      <c r="XES72" s="47"/>
      <c r="XET72" s="47"/>
      <c r="XEU72" s="47"/>
      <c r="XEV72" s="47"/>
      <c r="XEW72" s="47"/>
      <c r="XEX72" s="47"/>
      <c r="XEY72" s="47"/>
      <c r="XEZ72" s="47"/>
      <c r="XFA72" s="4"/>
      <c r="XFB72" s="4"/>
      <c r="XFC72" s="4"/>
      <c r="XFD72" s="4"/>
    </row>
    <row r="73" s="37" customFormat="true" ht="15" hidden="false" customHeight="false" outlineLevel="0" collapsed="false">
      <c r="A73" s="24"/>
      <c r="B73" s="31" t="s">
        <v>17</v>
      </c>
      <c r="C73" s="45" t="n">
        <f aca="false">C69+C65</f>
        <v>1584389.3</v>
      </c>
      <c r="D73" s="45" t="n">
        <f aca="false">D69+D65</f>
        <v>1725557.6</v>
      </c>
      <c r="E73" s="45" t="n">
        <f aca="false">E69+E65</f>
        <v>1627487.5</v>
      </c>
      <c r="F73" s="21" t="n">
        <f aca="false">E73/C73</f>
        <v>1.02720177421042</v>
      </c>
      <c r="G73" s="21" t="n">
        <f aca="false">E73/D73</f>
        <v>0.943166139455443</v>
      </c>
      <c r="H73" s="46"/>
      <c r="I73" s="46"/>
      <c r="XDR73" s="47"/>
      <c r="XDS73" s="47"/>
      <c r="XDT73" s="47"/>
      <c r="XDU73" s="47"/>
      <c r="XDV73" s="47"/>
      <c r="XDW73" s="47"/>
      <c r="XDX73" s="47"/>
      <c r="XDY73" s="47"/>
      <c r="XDZ73" s="47"/>
      <c r="XEA73" s="47"/>
      <c r="XEB73" s="47"/>
      <c r="XEC73" s="47"/>
      <c r="XED73" s="47"/>
      <c r="XEE73" s="47"/>
      <c r="XEF73" s="47"/>
      <c r="XEG73" s="47"/>
      <c r="XEH73" s="47"/>
      <c r="XEI73" s="47"/>
      <c r="XEJ73" s="47"/>
      <c r="XEK73" s="47"/>
      <c r="XEL73" s="47"/>
      <c r="XEM73" s="47"/>
      <c r="XEN73" s="47"/>
      <c r="XEO73" s="47"/>
      <c r="XEP73" s="47"/>
      <c r="XEQ73" s="47"/>
      <c r="XER73" s="47"/>
      <c r="XES73" s="47"/>
      <c r="XET73" s="47"/>
      <c r="XEU73" s="47"/>
      <c r="XEV73" s="47"/>
      <c r="XEW73" s="47"/>
      <c r="XEX73" s="47"/>
      <c r="XEY73" s="47"/>
      <c r="XEZ73" s="47"/>
      <c r="XFA73" s="4"/>
      <c r="XFB73" s="4"/>
      <c r="XFC73" s="4"/>
      <c r="XFD73" s="4"/>
    </row>
    <row r="74" s="37" customFormat="true" ht="15" hidden="false" customHeight="false" outlineLevel="0" collapsed="false">
      <c r="A74" s="55"/>
      <c r="B74" s="56"/>
      <c r="C74" s="57"/>
      <c r="D74" s="58"/>
      <c r="E74" s="58"/>
      <c r="F74" s="59"/>
      <c r="G74" s="59"/>
      <c r="H74" s="59"/>
      <c r="XDR74" s="47"/>
      <c r="XDS74" s="47"/>
      <c r="XDT74" s="47"/>
      <c r="XDU74" s="47"/>
      <c r="XDV74" s="47"/>
      <c r="XDW74" s="47"/>
      <c r="XDX74" s="47"/>
      <c r="XDY74" s="47"/>
      <c r="XDZ74" s="47"/>
      <c r="XEA74" s="47"/>
      <c r="XEB74" s="47"/>
      <c r="XEC74" s="47"/>
      <c r="XED74" s="47"/>
      <c r="XEE74" s="47"/>
      <c r="XEF74" s="47"/>
      <c r="XEG74" s="47"/>
      <c r="XEH74" s="47"/>
      <c r="XEI74" s="47"/>
      <c r="XEJ74" s="47"/>
      <c r="XEK74" s="47"/>
      <c r="XEL74" s="47"/>
      <c r="XEM74" s="47"/>
      <c r="XEN74" s="47"/>
      <c r="XEO74" s="47"/>
      <c r="XEP74" s="47"/>
      <c r="XEQ74" s="47"/>
      <c r="XER74" s="47"/>
      <c r="XES74" s="47"/>
      <c r="XET74" s="47"/>
      <c r="XEU74" s="47"/>
      <c r="XEV74" s="47"/>
      <c r="XEW74" s="47"/>
      <c r="XEX74" s="47"/>
      <c r="XEY74" s="47"/>
      <c r="XEZ74" s="47"/>
      <c r="XFA74" s="4"/>
      <c r="XFB74" s="4"/>
      <c r="XFC74" s="4"/>
      <c r="XFD74" s="4"/>
    </row>
    <row r="75" s="37" customFormat="true" ht="15" hidden="true" customHeight="false" outlineLevel="0" collapsed="false">
      <c r="A75" s="55"/>
      <c r="B75" s="56"/>
      <c r="C75" s="57" t="n">
        <v>3932276.5</v>
      </c>
      <c r="D75" s="58" t="n">
        <v>4404099.2</v>
      </c>
      <c r="E75" s="58" t="n">
        <v>4283251.5</v>
      </c>
      <c r="F75" s="59"/>
      <c r="G75" s="59"/>
      <c r="H75" s="59"/>
      <c r="XDR75" s="47"/>
      <c r="XDS75" s="47"/>
      <c r="XDT75" s="47"/>
      <c r="XDU75" s="47"/>
      <c r="XDV75" s="47"/>
      <c r="XDW75" s="47"/>
      <c r="XDX75" s="47"/>
      <c r="XDY75" s="47"/>
      <c r="XDZ75" s="47"/>
      <c r="XEA75" s="47"/>
      <c r="XEB75" s="47"/>
      <c r="XEC75" s="47"/>
      <c r="XED75" s="47"/>
      <c r="XEE75" s="47"/>
      <c r="XEF75" s="47"/>
      <c r="XEG75" s="47"/>
      <c r="XEH75" s="47"/>
      <c r="XEI75" s="47"/>
      <c r="XEJ75" s="47"/>
      <c r="XEK75" s="47"/>
      <c r="XEL75" s="47"/>
      <c r="XEM75" s="47"/>
      <c r="XEN75" s="47"/>
      <c r="XEO75" s="47"/>
      <c r="XEP75" s="47"/>
      <c r="XEQ75" s="47"/>
      <c r="XER75" s="47"/>
      <c r="XES75" s="47"/>
      <c r="XET75" s="47"/>
      <c r="XEU75" s="47"/>
      <c r="XEV75" s="47"/>
      <c r="XEW75" s="47"/>
      <c r="XEX75" s="47"/>
      <c r="XEY75" s="47"/>
      <c r="XEZ75" s="47"/>
      <c r="XFA75" s="4"/>
      <c r="XFB75" s="4"/>
      <c r="XFC75" s="4"/>
      <c r="XFD75" s="4"/>
    </row>
    <row r="76" s="37" customFormat="true" ht="15" hidden="true" customHeight="false" outlineLevel="0" collapsed="false">
      <c r="A76" s="55"/>
      <c r="B76" s="56"/>
      <c r="C76" s="57" t="n">
        <f aca="false">C75-C71-C72-C73</f>
        <v>-0.100000000325963</v>
      </c>
      <c r="D76" s="57" t="n">
        <f aca="false">D75-D71-D72-D73</f>
        <v>0</v>
      </c>
      <c r="E76" s="57" t="n">
        <f aca="false">E75-E71-E72-E73</f>
        <v>0</v>
      </c>
      <c r="F76" s="59"/>
      <c r="G76" s="59"/>
      <c r="H76" s="59"/>
      <c r="XDR76" s="47"/>
      <c r="XDS76" s="47"/>
      <c r="XDT76" s="47"/>
      <c r="XDU76" s="47"/>
      <c r="XDV76" s="47"/>
      <c r="XDW76" s="47"/>
      <c r="XDX76" s="47"/>
      <c r="XDY76" s="47"/>
      <c r="XDZ76" s="47"/>
      <c r="XEA76" s="47"/>
      <c r="XEB76" s="47"/>
      <c r="XEC76" s="47"/>
      <c r="XED76" s="47"/>
      <c r="XEE76" s="47"/>
      <c r="XEF76" s="47"/>
      <c r="XEG76" s="47"/>
      <c r="XEH76" s="47"/>
      <c r="XEI76" s="47"/>
      <c r="XEJ76" s="47"/>
      <c r="XEK76" s="47"/>
      <c r="XEL76" s="47"/>
      <c r="XEM76" s="47"/>
      <c r="XEN76" s="47"/>
      <c r="XEO76" s="47"/>
      <c r="XEP76" s="47"/>
      <c r="XEQ76" s="47"/>
      <c r="XER76" s="47"/>
      <c r="XES76" s="47"/>
      <c r="XET76" s="47"/>
      <c r="XEU76" s="47"/>
      <c r="XEV76" s="47"/>
      <c r="XEW76" s="47"/>
      <c r="XEX76" s="47"/>
      <c r="XEY76" s="47"/>
      <c r="XEZ76" s="47"/>
      <c r="XFA76" s="4"/>
      <c r="XFB76" s="4"/>
      <c r="XFC76" s="4"/>
      <c r="XFD76" s="4"/>
    </row>
    <row r="77" s="37" customFormat="true" ht="15" hidden="false" customHeight="false" outlineLevel="0" collapsed="false">
      <c r="A77" s="55"/>
      <c r="B77" s="56"/>
      <c r="C77" s="57"/>
      <c r="D77" s="58"/>
      <c r="E77" s="58"/>
      <c r="F77" s="59"/>
      <c r="G77" s="59"/>
      <c r="H77" s="59"/>
      <c r="XDR77" s="47"/>
      <c r="XDS77" s="47"/>
      <c r="XDT77" s="47"/>
      <c r="XDU77" s="47"/>
      <c r="XDV77" s="47"/>
      <c r="XDW77" s="47"/>
      <c r="XDX77" s="47"/>
      <c r="XDY77" s="47"/>
      <c r="XDZ77" s="47"/>
      <c r="XEA77" s="47"/>
      <c r="XEB77" s="47"/>
      <c r="XEC77" s="47"/>
      <c r="XED77" s="47"/>
      <c r="XEE77" s="47"/>
      <c r="XEF77" s="47"/>
      <c r="XEG77" s="47"/>
      <c r="XEH77" s="47"/>
      <c r="XEI77" s="47"/>
      <c r="XEJ77" s="47"/>
      <c r="XEK77" s="47"/>
      <c r="XEL77" s="47"/>
      <c r="XEM77" s="47"/>
      <c r="XEN77" s="47"/>
      <c r="XEO77" s="47"/>
      <c r="XEP77" s="47"/>
      <c r="XEQ77" s="47"/>
      <c r="XER77" s="47"/>
      <c r="XES77" s="47"/>
      <c r="XET77" s="47"/>
      <c r="XEU77" s="47"/>
      <c r="XEV77" s="47"/>
      <c r="XEW77" s="47"/>
      <c r="XEX77" s="47"/>
      <c r="XEY77" s="47"/>
      <c r="XEZ77" s="47"/>
      <c r="XFA77" s="4"/>
      <c r="XFB77" s="4"/>
      <c r="XFC77" s="4"/>
      <c r="XFD77" s="4"/>
    </row>
    <row r="78" s="36" customFormat="true" ht="10.5" hidden="false" customHeight="true" outlineLevel="0" collapsed="false">
      <c r="A78" s="1"/>
      <c r="B78" s="1"/>
      <c r="C78" s="60"/>
      <c r="D78" s="3"/>
      <c r="E78" s="3"/>
      <c r="F78" s="6"/>
      <c r="G78" s="6"/>
      <c r="H78" s="1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35"/>
      <c r="GW78" s="35"/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35"/>
      <c r="IR78" s="35"/>
      <c r="IS78" s="35"/>
      <c r="IT78" s="35"/>
      <c r="IU78" s="35"/>
      <c r="IV78" s="35"/>
      <c r="IW78" s="35"/>
      <c r="IX78" s="35"/>
      <c r="IY78" s="35"/>
      <c r="IZ78" s="35"/>
      <c r="JA78" s="35"/>
      <c r="JB78" s="35"/>
      <c r="JC78" s="35"/>
      <c r="JD78" s="35"/>
      <c r="JE78" s="35"/>
      <c r="JF78" s="35"/>
      <c r="JG78" s="35"/>
      <c r="JH78" s="35"/>
      <c r="JI78" s="35"/>
      <c r="JJ78" s="35"/>
      <c r="JK78" s="35"/>
      <c r="JL78" s="35"/>
      <c r="JM78" s="35"/>
      <c r="JN78" s="35"/>
      <c r="JO78" s="35"/>
      <c r="JP78" s="35"/>
      <c r="JQ78" s="35"/>
      <c r="JR78" s="35"/>
      <c r="JS78" s="35"/>
      <c r="JT78" s="35"/>
      <c r="JU78" s="35"/>
      <c r="JV78" s="35"/>
      <c r="JW78" s="35"/>
      <c r="JX78" s="35"/>
      <c r="JY78" s="35"/>
      <c r="JZ78" s="35"/>
      <c r="KA78" s="35"/>
      <c r="KB78" s="35"/>
      <c r="KC78" s="35"/>
      <c r="KD78" s="35"/>
      <c r="KE78" s="35"/>
      <c r="KF78" s="35"/>
      <c r="KG78" s="35"/>
      <c r="KH78" s="35"/>
      <c r="KI78" s="35"/>
      <c r="KJ78" s="35"/>
      <c r="KK78" s="35"/>
      <c r="KL78" s="35"/>
      <c r="KM78" s="35"/>
      <c r="KN78" s="35"/>
      <c r="KO78" s="35"/>
      <c r="KP78" s="35"/>
      <c r="KQ78" s="35"/>
      <c r="KR78" s="35"/>
      <c r="KS78" s="35"/>
      <c r="KT78" s="35"/>
      <c r="KU78" s="35"/>
      <c r="KV78" s="35"/>
      <c r="KW78" s="35"/>
      <c r="KX78" s="35"/>
      <c r="KY78" s="35"/>
      <c r="KZ78" s="35"/>
      <c r="LA78" s="35"/>
      <c r="LB78" s="35"/>
      <c r="LC78" s="35"/>
      <c r="LD78" s="35"/>
      <c r="LE78" s="35"/>
      <c r="LF78" s="35"/>
      <c r="LG78" s="35"/>
      <c r="LH78" s="35"/>
      <c r="LI78" s="35"/>
      <c r="LJ78" s="35"/>
      <c r="LK78" s="35"/>
      <c r="LL78" s="35"/>
      <c r="LM78" s="35"/>
      <c r="LN78" s="35"/>
      <c r="LO78" s="35"/>
      <c r="LP78" s="35"/>
      <c r="LQ78" s="35"/>
      <c r="LR78" s="35"/>
      <c r="LS78" s="35"/>
      <c r="LT78" s="35"/>
      <c r="LU78" s="35"/>
      <c r="LV78" s="35"/>
      <c r="LW78" s="35"/>
      <c r="LX78" s="35"/>
      <c r="LY78" s="35"/>
      <c r="LZ78" s="35"/>
      <c r="MA78" s="35"/>
      <c r="MB78" s="35"/>
      <c r="MC78" s="35"/>
      <c r="MD78" s="35"/>
      <c r="ME78" s="35"/>
      <c r="MF78" s="35"/>
      <c r="MG78" s="35"/>
      <c r="MH78" s="35"/>
      <c r="MI78" s="35"/>
      <c r="MJ78" s="35"/>
      <c r="MK78" s="35"/>
      <c r="ML78" s="35"/>
      <c r="MM78" s="35"/>
      <c r="MN78" s="35"/>
      <c r="MO78" s="35"/>
      <c r="MP78" s="35"/>
      <c r="MQ78" s="35"/>
      <c r="MR78" s="35"/>
      <c r="MS78" s="35"/>
      <c r="MT78" s="35"/>
      <c r="MU78" s="35"/>
      <c r="MV78" s="35"/>
      <c r="MW78" s="35"/>
      <c r="MX78" s="35"/>
      <c r="MY78" s="35"/>
      <c r="MZ78" s="35"/>
      <c r="NA78" s="35"/>
      <c r="NB78" s="35"/>
      <c r="NC78" s="35"/>
      <c r="ND78" s="35"/>
      <c r="NE78" s="35"/>
      <c r="NF78" s="35"/>
      <c r="NG78" s="35"/>
      <c r="NH78" s="35"/>
      <c r="NI78" s="35"/>
      <c r="NJ78" s="35"/>
      <c r="NK78" s="35"/>
      <c r="NL78" s="35"/>
      <c r="NM78" s="35"/>
      <c r="NN78" s="35"/>
      <c r="NO78" s="35"/>
      <c r="NP78" s="35"/>
      <c r="NQ78" s="35"/>
      <c r="NR78" s="35"/>
      <c r="NS78" s="35"/>
      <c r="NT78" s="35"/>
      <c r="NU78" s="35"/>
      <c r="NV78" s="35"/>
      <c r="NW78" s="35"/>
      <c r="NX78" s="35"/>
      <c r="NY78" s="35"/>
      <c r="NZ78" s="35"/>
      <c r="OA78" s="35"/>
      <c r="OB78" s="35"/>
      <c r="OC78" s="35"/>
      <c r="OD78" s="35"/>
      <c r="OE78" s="35"/>
      <c r="OF78" s="35"/>
      <c r="OG78" s="35"/>
      <c r="OH78" s="35"/>
      <c r="OI78" s="35"/>
      <c r="OJ78" s="35"/>
      <c r="OK78" s="35"/>
      <c r="OL78" s="35"/>
      <c r="OM78" s="35"/>
      <c r="ON78" s="35"/>
      <c r="OO78" s="35"/>
      <c r="OP78" s="35"/>
      <c r="OQ78" s="35"/>
      <c r="OR78" s="35"/>
      <c r="OS78" s="35"/>
      <c r="OT78" s="35"/>
      <c r="OU78" s="35"/>
      <c r="OV78" s="35"/>
      <c r="OW78" s="35"/>
      <c r="OX78" s="35"/>
      <c r="OY78" s="35"/>
      <c r="OZ78" s="35"/>
      <c r="PA78" s="35"/>
      <c r="PB78" s="35"/>
      <c r="PC78" s="35"/>
      <c r="PD78" s="35"/>
      <c r="PE78" s="35"/>
      <c r="PF78" s="35"/>
      <c r="PG78" s="35"/>
      <c r="PH78" s="35"/>
      <c r="PI78" s="35"/>
      <c r="PJ78" s="35"/>
      <c r="PK78" s="35"/>
      <c r="PL78" s="35"/>
      <c r="PM78" s="35"/>
      <c r="PN78" s="35"/>
      <c r="PO78" s="35"/>
      <c r="PP78" s="35"/>
      <c r="PQ78" s="35"/>
      <c r="PR78" s="35"/>
      <c r="PS78" s="35"/>
      <c r="PT78" s="35"/>
      <c r="PU78" s="35"/>
      <c r="PV78" s="35"/>
      <c r="PW78" s="35"/>
      <c r="PX78" s="35"/>
      <c r="PY78" s="35"/>
      <c r="PZ78" s="35"/>
      <c r="QA78" s="35"/>
      <c r="QB78" s="35"/>
      <c r="QC78" s="35"/>
      <c r="QD78" s="35"/>
      <c r="QE78" s="35"/>
      <c r="QF78" s="35"/>
      <c r="QG78" s="35"/>
      <c r="QH78" s="35"/>
      <c r="QI78" s="35"/>
      <c r="QJ78" s="35"/>
      <c r="QK78" s="35"/>
      <c r="QL78" s="35"/>
      <c r="QM78" s="35"/>
      <c r="QN78" s="35"/>
      <c r="QO78" s="35"/>
      <c r="QP78" s="35"/>
      <c r="QQ78" s="35"/>
      <c r="QR78" s="35"/>
      <c r="QS78" s="35"/>
      <c r="QT78" s="35"/>
      <c r="QU78" s="35"/>
      <c r="QV78" s="35"/>
      <c r="QW78" s="35"/>
      <c r="QX78" s="35"/>
      <c r="QY78" s="35"/>
      <c r="QZ78" s="35"/>
      <c r="RA78" s="35"/>
      <c r="RB78" s="35"/>
      <c r="RC78" s="35"/>
      <c r="RD78" s="35"/>
      <c r="RE78" s="35"/>
      <c r="RF78" s="35"/>
      <c r="RG78" s="35"/>
      <c r="RH78" s="35"/>
      <c r="RI78" s="35"/>
      <c r="RJ78" s="35"/>
      <c r="RK78" s="35"/>
      <c r="RL78" s="35"/>
      <c r="RM78" s="35"/>
      <c r="RN78" s="35"/>
      <c r="RO78" s="35"/>
      <c r="RP78" s="35"/>
      <c r="RQ78" s="35"/>
      <c r="RR78" s="35"/>
      <c r="RS78" s="35"/>
      <c r="RT78" s="35"/>
      <c r="RU78" s="35"/>
      <c r="RV78" s="35"/>
      <c r="RW78" s="35"/>
      <c r="RX78" s="35"/>
      <c r="RY78" s="35"/>
      <c r="RZ78" s="35"/>
      <c r="SA78" s="35"/>
      <c r="SB78" s="35"/>
      <c r="SC78" s="35"/>
      <c r="SD78" s="35"/>
      <c r="SE78" s="35"/>
      <c r="SF78" s="35"/>
      <c r="SG78" s="35"/>
      <c r="SH78" s="35"/>
      <c r="SI78" s="35"/>
      <c r="SJ78" s="35"/>
      <c r="SK78" s="35"/>
      <c r="SL78" s="35"/>
      <c r="SM78" s="35"/>
      <c r="SN78" s="35"/>
      <c r="SO78" s="35"/>
      <c r="SP78" s="35"/>
      <c r="SQ78" s="35"/>
      <c r="SR78" s="35"/>
      <c r="SS78" s="35"/>
      <c r="ST78" s="35"/>
      <c r="SU78" s="35"/>
      <c r="SV78" s="35"/>
      <c r="SW78" s="35"/>
      <c r="SX78" s="35"/>
      <c r="SY78" s="35"/>
      <c r="SZ78" s="35"/>
      <c r="TA78" s="35"/>
      <c r="TB78" s="35"/>
      <c r="TC78" s="35"/>
      <c r="TD78" s="35"/>
      <c r="TE78" s="35"/>
      <c r="TF78" s="35"/>
      <c r="TG78" s="35"/>
      <c r="TH78" s="35"/>
      <c r="TI78" s="35"/>
      <c r="TJ78" s="35"/>
      <c r="TK78" s="35"/>
      <c r="TL78" s="35"/>
      <c r="TM78" s="35"/>
      <c r="TN78" s="35"/>
      <c r="TO78" s="35"/>
      <c r="TP78" s="35"/>
      <c r="TQ78" s="35"/>
      <c r="TR78" s="35"/>
      <c r="TS78" s="35"/>
      <c r="TT78" s="35"/>
      <c r="TU78" s="35"/>
      <c r="TV78" s="35"/>
      <c r="TW78" s="35"/>
      <c r="TX78" s="35"/>
      <c r="TY78" s="35"/>
      <c r="TZ78" s="35"/>
      <c r="UA78" s="35"/>
      <c r="UB78" s="35"/>
      <c r="UC78" s="35"/>
      <c r="UD78" s="35"/>
      <c r="UE78" s="35"/>
      <c r="UF78" s="35"/>
      <c r="UG78" s="35"/>
      <c r="UH78" s="35"/>
      <c r="UI78" s="35"/>
      <c r="UJ78" s="35"/>
      <c r="UK78" s="35"/>
      <c r="UL78" s="35"/>
      <c r="UM78" s="35"/>
      <c r="UN78" s="35"/>
      <c r="UO78" s="35"/>
      <c r="UP78" s="35"/>
      <c r="UQ78" s="35"/>
      <c r="UR78" s="35"/>
      <c r="US78" s="35"/>
      <c r="UT78" s="35"/>
      <c r="UU78" s="35"/>
      <c r="UV78" s="35"/>
      <c r="UW78" s="35"/>
      <c r="UX78" s="35"/>
      <c r="UY78" s="35"/>
      <c r="UZ78" s="35"/>
      <c r="VA78" s="35"/>
      <c r="VB78" s="35"/>
      <c r="VC78" s="35"/>
      <c r="VD78" s="35"/>
      <c r="VE78" s="35"/>
      <c r="VF78" s="35"/>
      <c r="VG78" s="35"/>
      <c r="VH78" s="35"/>
      <c r="VI78" s="35"/>
      <c r="VJ78" s="35"/>
      <c r="VK78" s="35"/>
      <c r="VL78" s="35"/>
      <c r="VM78" s="35"/>
      <c r="VN78" s="35"/>
      <c r="VO78" s="35"/>
      <c r="VP78" s="35"/>
      <c r="VQ78" s="35"/>
      <c r="VR78" s="35"/>
      <c r="VS78" s="35"/>
      <c r="VT78" s="35"/>
      <c r="VU78" s="35"/>
      <c r="VV78" s="35"/>
      <c r="VW78" s="35"/>
      <c r="VX78" s="35"/>
      <c r="VY78" s="35"/>
      <c r="VZ78" s="35"/>
      <c r="WA78" s="35"/>
      <c r="WB78" s="35"/>
      <c r="WC78" s="35"/>
      <c r="WD78" s="35"/>
      <c r="WE78" s="35"/>
      <c r="WF78" s="35"/>
      <c r="WG78" s="35"/>
      <c r="WH78" s="35"/>
      <c r="WI78" s="35"/>
      <c r="WJ78" s="35"/>
      <c r="WK78" s="35"/>
      <c r="WL78" s="35"/>
      <c r="WM78" s="35"/>
      <c r="WN78" s="35"/>
      <c r="WO78" s="35"/>
      <c r="WP78" s="35"/>
      <c r="WQ78" s="35"/>
      <c r="WR78" s="35"/>
      <c r="WS78" s="35"/>
      <c r="WT78" s="35"/>
      <c r="WU78" s="35"/>
      <c r="WV78" s="35"/>
      <c r="WW78" s="35"/>
      <c r="WX78" s="35"/>
      <c r="WY78" s="35"/>
      <c r="WZ78" s="35"/>
      <c r="XA78" s="35"/>
      <c r="XB78" s="35"/>
      <c r="XC78" s="35"/>
      <c r="XD78" s="35"/>
      <c r="XE78" s="35"/>
      <c r="XF78" s="35"/>
      <c r="XG78" s="35"/>
      <c r="XH78" s="35"/>
      <c r="XI78" s="35"/>
      <c r="XJ78" s="35"/>
      <c r="XK78" s="35"/>
      <c r="XL78" s="35"/>
      <c r="XM78" s="35"/>
      <c r="XN78" s="35"/>
      <c r="XO78" s="35"/>
      <c r="XP78" s="35"/>
      <c r="XQ78" s="35"/>
      <c r="XR78" s="35"/>
      <c r="XS78" s="35"/>
      <c r="XT78" s="35"/>
      <c r="XU78" s="35"/>
      <c r="XV78" s="35"/>
      <c r="XW78" s="35"/>
      <c r="XX78" s="35"/>
      <c r="XY78" s="35"/>
      <c r="XZ78" s="35"/>
      <c r="YA78" s="35"/>
      <c r="YB78" s="35"/>
      <c r="YC78" s="35"/>
      <c r="YD78" s="35"/>
      <c r="YE78" s="35"/>
      <c r="YF78" s="35"/>
      <c r="YG78" s="35"/>
      <c r="YH78" s="35"/>
      <c r="YI78" s="35"/>
      <c r="YJ78" s="35"/>
      <c r="YK78" s="35"/>
      <c r="YL78" s="35"/>
      <c r="YM78" s="35"/>
      <c r="YN78" s="35"/>
      <c r="YO78" s="35"/>
      <c r="YP78" s="35"/>
      <c r="YQ78" s="35"/>
      <c r="YR78" s="35"/>
      <c r="YS78" s="35"/>
      <c r="YT78" s="35"/>
      <c r="YU78" s="35"/>
      <c r="YV78" s="35"/>
      <c r="YW78" s="35"/>
      <c r="YX78" s="35"/>
      <c r="YY78" s="35"/>
      <c r="YZ78" s="35"/>
      <c r="ZA78" s="35"/>
      <c r="ZB78" s="35"/>
      <c r="ZC78" s="35"/>
      <c r="ZD78" s="35"/>
      <c r="ZE78" s="35"/>
      <c r="ZF78" s="35"/>
      <c r="ZG78" s="35"/>
      <c r="ZH78" s="35"/>
      <c r="ZI78" s="35"/>
      <c r="ZJ78" s="35"/>
      <c r="ZK78" s="35"/>
      <c r="ZL78" s="35"/>
      <c r="ZM78" s="35"/>
      <c r="ZN78" s="35"/>
      <c r="ZO78" s="35"/>
      <c r="ZP78" s="35"/>
      <c r="ZQ78" s="35"/>
      <c r="ZR78" s="35"/>
      <c r="ZS78" s="35"/>
      <c r="ZT78" s="35"/>
      <c r="ZU78" s="35"/>
      <c r="ZV78" s="35"/>
      <c r="ZW78" s="35"/>
      <c r="ZX78" s="35"/>
      <c r="ZY78" s="35"/>
      <c r="ZZ78" s="35"/>
      <c r="AAA78" s="35"/>
      <c r="AAB78" s="35"/>
      <c r="AAC78" s="35"/>
      <c r="AAD78" s="35"/>
      <c r="AAE78" s="35"/>
      <c r="AAF78" s="35"/>
      <c r="AAG78" s="35"/>
      <c r="AAH78" s="35"/>
      <c r="AAI78" s="35"/>
      <c r="AAJ78" s="35"/>
      <c r="AAK78" s="35"/>
      <c r="AAL78" s="35"/>
      <c r="AAM78" s="35"/>
      <c r="AAN78" s="35"/>
      <c r="AAO78" s="35"/>
      <c r="AAP78" s="35"/>
      <c r="AAQ78" s="35"/>
      <c r="AAR78" s="35"/>
      <c r="AAS78" s="35"/>
      <c r="AAT78" s="35"/>
      <c r="AAU78" s="35"/>
      <c r="AAV78" s="35"/>
      <c r="AAW78" s="35"/>
      <c r="AAX78" s="35"/>
      <c r="AAY78" s="35"/>
      <c r="AAZ78" s="35"/>
      <c r="ABA78" s="35"/>
      <c r="ABB78" s="35"/>
      <c r="ABC78" s="35"/>
      <c r="ABD78" s="35"/>
      <c r="ABE78" s="35"/>
      <c r="ABF78" s="35"/>
      <c r="ABG78" s="35"/>
      <c r="ABH78" s="35"/>
      <c r="ABI78" s="35"/>
      <c r="ABJ78" s="35"/>
      <c r="ABK78" s="35"/>
      <c r="ABL78" s="35"/>
      <c r="ABM78" s="35"/>
      <c r="ABN78" s="35"/>
      <c r="ABO78" s="35"/>
      <c r="ABP78" s="35"/>
      <c r="ABQ78" s="35"/>
      <c r="ABR78" s="35"/>
      <c r="ABS78" s="35"/>
      <c r="ABT78" s="35"/>
      <c r="ABU78" s="35"/>
      <c r="ABV78" s="35"/>
      <c r="ABW78" s="35"/>
      <c r="ABX78" s="35"/>
      <c r="ABY78" s="35"/>
      <c r="ABZ78" s="35"/>
      <c r="ACA78" s="35"/>
      <c r="ACB78" s="35"/>
      <c r="ACC78" s="35"/>
      <c r="ACD78" s="35"/>
      <c r="ACE78" s="35"/>
      <c r="ACF78" s="35"/>
      <c r="ACG78" s="35"/>
      <c r="ACH78" s="35"/>
      <c r="ACI78" s="35"/>
      <c r="ACJ78" s="35"/>
      <c r="ACK78" s="35"/>
      <c r="ACL78" s="35"/>
      <c r="ACM78" s="35"/>
      <c r="ACN78" s="35"/>
      <c r="ACO78" s="35"/>
      <c r="ACP78" s="35"/>
      <c r="ACQ78" s="35"/>
      <c r="ACR78" s="35"/>
      <c r="ACS78" s="35"/>
      <c r="ACT78" s="35"/>
      <c r="ACU78" s="35"/>
      <c r="ACV78" s="35"/>
      <c r="ACW78" s="35"/>
      <c r="ACX78" s="35"/>
      <c r="ACY78" s="35"/>
      <c r="ACZ78" s="35"/>
      <c r="ADA78" s="35"/>
      <c r="ADB78" s="35"/>
      <c r="ADC78" s="35"/>
      <c r="ADD78" s="35"/>
      <c r="ADE78" s="35"/>
      <c r="ADF78" s="35"/>
      <c r="ADG78" s="35"/>
      <c r="ADH78" s="35"/>
      <c r="ADI78" s="35"/>
      <c r="ADJ78" s="35"/>
      <c r="ADK78" s="35"/>
      <c r="ADL78" s="35"/>
      <c r="ADM78" s="35"/>
      <c r="ADN78" s="35"/>
      <c r="ADO78" s="35"/>
      <c r="ADP78" s="35"/>
      <c r="ADQ78" s="35"/>
      <c r="ADR78" s="35"/>
      <c r="ADS78" s="35"/>
      <c r="ADT78" s="35"/>
      <c r="ADU78" s="35"/>
      <c r="ADV78" s="35"/>
      <c r="ADW78" s="35"/>
      <c r="ADX78" s="35"/>
      <c r="ADY78" s="35"/>
      <c r="ADZ78" s="35"/>
      <c r="AEA78" s="35"/>
      <c r="AEB78" s="35"/>
      <c r="AEC78" s="35"/>
      <c r="AED78" s="35"/>
      <c r="AEE78" s="35"/>
      <c r="AEF78" s="35"/>
      <c r="AEG78" s="35"/>
      <c r="AEH78" s="35"/>
      <c r="AEI78" s="35"/>
      <c r="AEJ78" s="35"/>
      <c r="AEK78" s="35"/>
      <c r="AEL78" s="35"/>
      <c r="AEM78" s="35"/>
      <c r="AEN78" s="35"/>
      <c r="AEO78" s="35"/>
      <c r="AEP78" s="35"/>
      <c r="AEQ78" s="35"/>
      <c r="AER78" s="35"/>
      <c r="AES78" s="35"/>
      <c r="AET78" s="35"/>
      <c r="AEU78" s="35"/>
      <c r="AEV78" s="35"/>
      <c r="AEW78" s="35"/>
      <c r="AEX78" s="35"/>
      <c r="AEY78" s="35"/>
      <c r="AEZ78" s="35"/>
      <c r="AFA78" s="35"/>
      <c r="AFB78" s="35"/>
      <c r="AFC78" s="35"/>
      <c r="AFD78" s="35"/>
      <c r="AFE78" s="35"/>
      <c r="AFF78" s="35"/>
      <c r="AFG78" s="35"/>
      <c r="AFH78" s="35"/>
      <c r="AFI78" s="35"/>
      <c r="AFJ78" s="35"/>
      <c r="AFK78" s="35"/>
      <c r="AFL78" s="35"/>
      <c r="AFM78" s="35"/>
      <c r="AFN78" s="35"/>
      <c r="AFO78" s="35"/>
      <c r="AFP78" s="35"/>
      <c r="AFQ78" s="35"/>
      <c r="AFR78" s="35"/>
      <c r="AFS78" s="35"/>
      <c r="AFT78" s="35"/>
      <c r="AFU78" s="35"/>
      <c r="AFV78" s="35"/>
      <c r="AFW78" s="35"/>
      <c r="AFX78" s="35"/>
      <c r="AFY78" s="35"/>
      <c r="AFZ78" s="35"/>
      <c r="AGA78" s="35"/>
      <c r="AGB78" s="35"/>
      <c r="AGC78" s="35"/>
      <c r="AGD78" s="35"/>
      <c r="AGE78" s="35"/>
      <c r="AGF78" s="35"/>
      <c r="AGG78" s="35"/>
      <c r="AGH78" s="35"/>
      <c r="AGI78" s="35"/>
      <c r="AGJ78" s="35"/>
      <c r="AGK78" s="35"/>
      <c r="AGL78" s="35"/>
      <c r="AGM78" s="35"/>
      <c r="AGN78" s="35"/>
      <c r="AGO78" s="35"/>
      <c r="AGP78" s="35"/>
      <c r="AGQ78" s="35"/>
      <c r="AGR78" s="35"/>
      <c r="AGS78" s="35"/>
      <c r="AGT78" s="35"/>
      <c r="AGU78" s="35"/>
      <c r="AGV78" s="35"/>
      <c r="AGW78" s="35"/>
      <c r="AGX78" s="35"/>
      <c r="AGY78" s="35"/>
      <c r="AGZ78" s="35"/>
      <c r="AHA78" s="35"/>
      <c r="AHB78" s="35"/>
      <c r="AHC78" s="35"/>
      <c r="AHD78" s="35"/>
      <c r="AHE78" s="35"/>
      <c r="AHF78" s="35"/>
      <c r="AHG78" s="35"/>
      <c r="AHH78" s="35"/>
      <c r="AHI78" s="35"/>
      <c r="AHJ78" s="35"/>
      <c r="AHK78" s="35"/>
      <c r="AHL78" s="35"/>
      <c r="AHM78" s="35"/>
      <c r="AHN78" s="35"/>
      <c r="AHO78" s="35"/>
      <c r="AHP78" s="35"/>
      <c r="AHQ78" s="35"/>
      <c r="AHR78" s="35"/>
      <c r="AHS78" s="35"/>
      <c r="AHT78" s="35"/>
      <c r="AHU78" s="35"/>
      <c r="AHV78" s="35"/>
      <c r="AHW78" s="35"/>
      <c r="AHX78" s="35"/>
      <c r="AHY78" s="35"/>
      <c r="AHZ78" s="35"/>
      <c r="AIA78" s="35"/>
      <c r="AIB78" s="35"/>
      <c r="AIC78" s="35"/>
      <c r="AID78" s="35"/>
      <c r="AIE78" s="35"/>
      <c r="AIF78" s="35"/>
      <c r="AIG78" s="35"/>
      <c r="AIH78" s="35"/>
      <c r="AII78" s="35"/>
      <c r="AIJ78" s="35"/>
      <c r="AIK78" s="35"/>
      <c r="AIL78" s="35"/>
      <c r="AIM78" s="35"/>
      <c r="AIN78" s="35"/>
      <c r="AIO78" s="35"/>
      <c r="AIP78" s="35"/>
      <c r="AIQ78" s="35"/>
      <c r="AIR78" s="35"/>
      <c r="AIS78" s="35"/>
      <c r="AIT78" s="35"/>
      <c r="AIU78" s="35"/>
      <c r="AIV78" s="35"/>
      <c r="AIW78" s="35"/>
      <c r="AIX78" s="35"/>
      <c r="AIY78" s="35"/>
      <c r="AIZ78" s="35"/>
      <c r="AJA78" s="35"/>
      <c r="AJB78" s="35"/>
      <c r="AJC78" s="35"/>
      <c r="AJD78" s="35"/>
      <c r="AJE78" s="35"/>
      <c r="AJF78" s="35"/>
      <c r="AJG78" s="35"/>
      <c r="AJH78" s="35"/>
      <c r="AJI78" s="35"/>
      <c r="AJJ78" s="35"/>
      <c r="AJK78" s="35"/>
      <c r="AJL78" s="35"/>
      <c r="AJM78" s="35"/>
      <c r="AJN78" s="35"/>
      <c r="AJO78" s="35"/>
      <c r="AJP78" s="35"/>
      <c r="AJQ78" s="35"/>
      <c r="AJR78" s="35"/>
      <c r="AJS78" s="35"/>
      <c r="AJT78" s="35"/>
      <c r="AJU78" s="35"/>
      <c r="AJV78" s="35"/>
      <c r="AJW78" s="35"/>
      <c r="AJX78" s="35"/>
      <c r="AJY78" s="35"/>
      <c r="AJZ78" s="35"/>
      <c r="AKA78" s="35"/>
      <c r="AKB78" s="35"/>
      <c r="AKC78" s="35"/>
      <c r="AKD78" s="35"/>
      <c r="AKE78" s="35"/>
      <c r="AKF78" s="35"/>
      <c r="AKG78" s="35"/>
      <c r="AKH78" s="35"/>
      <c r="AKI78" s="35"/>
      <c r="AKJ78" s="35"/>
      <c r="AKK78" s="35"/>
      <c r="AKL78" s="35"/>
      <c r="AKM78" s="35"/>
      <c r="AKN78" s="35"/>
      <c r="AKO78" s="35"/>
      <c r="AKP78" s="35"/>
      <c r="AKQ78" s="35"/>
      <c r="AKR78" s="35"/>
      <c r="AKS78" s="35"/>
      <c r="AKT78" s="35"/>
      <c r="AKU78" s="35"/>
      <c r="AKV78" s="35"/>
      <c r="XFA78" s="4"/>
      <c r="XFB78" s="4"/>
      <c r="XFC78" s="4"/>
      <c r="XFD78" s="4"/>
    </row>
    <row r="79" s="40" customFormat="true" ht="15" hidden="false" customHeight="false" outlineLevel="0" collapsed="false">
      <c r="A79" s="4"/>
      <c r="B79" s="61" t="s">
        <v>47</v>
      </c>
      <c r="C79" s="62"/>
      <c r="D79" s="3"/>
      <c r="E79" s="3"/>
      <c r="F79" s="36"/>
      <c r="G79" s="63" t="s">
        <v>48</v>
      </c>
      <c r="H79" s="1"/>
      <c r="XDR79" s="36"/>
      <c r="XDS79" s="36"/>
      <c r="XDT79" s="36"/>
      <c r="XDU79" s="36"/>
      <c r="XDV79" s="36"/>
      <c r="XDW79" s="36"/>
      <c r="XDX79" s="36"/>
      <c r="XDY79" s="36"/>
      <c r="XDZ79" s="36"/>
      <c r="XEA79" s="36"/>
      <c r="XEB79" s="36"/>
      <c r="XEC79" s="36"/>
      <c r="XED79" s="36"/>
      <c r="XEE79" s="36"/>
      <c r="XEF79" s="36"/>
      <c r="XEG79" s="36"/>
      <c r="XEH79" s="36"/>
      <c r="XEI79" s="36"/>
      <c r="XEJ79" s="36"/>
      <c r="XEK79" s="36"/>
      <c r="XEL79" s="36"/>
      <c r="XEM79" s="36"/>
      <c r="XEN79" s="36"/>
      <c r="XEO79" s="36"/>
      <c r="XEP79" s="36"/>
      <c r="XEQ79" s="36"/>
      <c r="XER79" s="36"/>
      <c r="XES79" s="36"/>
      <c r="XET79" s="36"/>
      <c r="XEU79" s="36"/>
      <c r="XEV79" s="36"/>
      <c r="XEW79" s="36"/>
      <c r="XEX79" s="36"/>
      <c r="XEY79" s="36"/>
      <c r="XEZ79" s="36"/>
      <c r="XFA79" s="4"/>
      <c r="XFB79" s="4"/>
      <c r="XFC79" s="4"/>
      <c r="XFD79" s="4"/>
    </row>
    <row r="80" s="36" customFormat="true" ht="24" hidden="false" customHeight="true" outlineLevel="0" collapsed="false">
      <c r="A80" s="4"/>
      <c r="B80" s="1"/>
      <c r="C80" s="60"/>
      <c r="D80" s="3"/>
      <c r="E80" s="3"/>
      <c r="F80" s="1"/>
      <c r="G80" s="1"/>
      <c r="H80" s="1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  <c r="EO80" s="35"/>
      <c r="EP80" s="35"/>
      <c r="EQ80" s="35"/>
      <c r="ER80" s="35"/>
      <c r="ES80" s="35"/>
      <c r="ET80" s="35"/>
      <c r="EU80" s="35"/>
      <c r="EV80" s="35"/>
      <c r="EW80" s="35"/>
      <c r="EX80" s="35"/>
      <c r="EY80" s="35"/>
      <c r="EZ80" s="35"/>
      <c r="FA80" s="35"/>
      <c r="FB80" s="35"/>
      <c r="FC80" s="35"/>
      <c r="FD80" s="35"/>
      <c r="FE80" s="35"/>
      <c r="FF80" s="35"/>
      <c r="FG80" s="35"/>
      <c r="FH80" s="35"/>
      <c r="FI80" s="35"/>
      <c r="FJ80" s="35"/>
      <c r="FK80" s="35"/>
      <c r="FL80" s="35"/>
      <c r="FM80" s="35"/>
      <c r="FN80" s="35"/>
      <c r="FO80" s="35"/>
      <c r="FP80" s="35"/>
      <c r="FQ80" s="35"/>
      <c r="FR80" s="35"/>
      <c r="FS80" s="35"/>
      <c r="FT80" s="35"/>
      <c r="FU80" s="35"/>
      <c r="FV80" s="35"/>
      <c r="FW80" s="35"/>
      <c r="FX80" s="35"/>
      <c r="FY80" s="35"/>
      <c r="FZ80" s="35"/>
      <c r="GA80" s="35"/>
      <c r="GB80" s="35"/>
      <c r="GC80" s="35"/>
      <c r="GD80" s="35"/>
      <c r="GE80" s="35"/>
      <c r="GF80" s="35"/>
      <c r="GG80" s="35"/>
      <c r="GH80" s="35"/>
      <c r="GI80" s="35"/>
      <c r="GJ80" s="35"/>
      <c r="GK80" s="35"/>
      <c r="GL80" s="35"/>
      <c r="GM80" s="35"/>
      <c r="GN80" s="35"/>
      <c r="GO80" s="35"/>
      <c r="GP80" s="35"/>
      <c r="GQ80" s="35"/>
      <c r="GR80" s="35"/>
      <c r="GS80" s="35"/>
      <c r="GT80" s="35"/>
      <c r="GU80" s="35"/>
      <c r="GV80" s="35"/>
      <c r="GW80" s="35"/>
      <c r="GX80" s="35"/>
      <c r="GY80" s="35"/>
      <c r="GZ80" s="35"/>
      <c r="HA80" s="35"/>
      <c r="HB80" s="35"/>
      <c r="HC80" s="35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35"/>
      <c r="IR80" s="35"/>
      <c r="IS80" s="35"/>
      <c r="IT80" s="35"/>
      <c r="IU80" s="35"/>
      <c r="IV80" s="35"/>
      <c r="IW80" s="35"/>
      <c r="IX80" s="35"/>
      <c r="IY80" s="35"/>
      <c r="IZ80" s="35"/>
      <c r="JA80" s="35"/>
      <c r="JB80" s="35"/>
      <c r="JC80" s="35"/>
      <c r="JD80" s="35"/>
      <c r="JE80" s="35"/>
      <c r="JF80" s="35"/>
      <c r="JG80" s="35"/>
      <c r="JH80" s="35"/>
      <c r="JI80" s="35"/>
      <c r="JJ80" s="35"/>
      <c r="JK80" s="35"/>
      <c r="JL80" s="35"/>
      <c r="JM80" s="35"/>
      <c r="JN80" s="35"/>
      <c r="JO80" s="35"/>
      <c r="JP80" s="35"/>
      <c r="JQ80" s="35"/>
      <c r="JR80" s="35"/>
      <c r="JS80" s="35"/>
      <c r="JT80" s="35"/>
      <c r="JU80" s="35"/>
      <c r="JV80" s="35"/>
      <c r="JW80" s="35"/>
      <c r="JX80" s="35"/>
      <c r="JY80" s="35"/>
      <c r="JZ80" s="35"/>
      <c r="KA80" s="35"/>
      <c r="KB80" s="35"/>
      <c r="KC80" s="35"/>
      <c r="KD80" s="35"/>
      <c r="KE80" s="35"/>
      <c r="KF80" s="35"/>
      <c r="KG80" s="35"/>
      <c r="KH80" s="35"/>
      <c r="KI80" s="35"/>
      <c r="KJ80" s="35"/>
      <c r="KK80" s="35"/>
      <c r="KL80" s="35"/>
      <c r="KM80" s="35"/>
      <c r="KN80" s="35"/>
      <c r="KO80" s="35"/>
      <c r="KP80" s="35"/>
      <c r="KQ80" s="35"/>
      <c r="KR80" s="35"/>
      <c r="KS80" s="35"/>
      <c r="KT80" s="35"/>
      <c r="KU80" s="35"/>
      <c r="KV80" s="35"/>
      <c r="KW80" s="35"/>
      <c r="KX80" s="35"/>
      <c r="KY80" s="35"/>
      <c r="KZ80" s="35"/>
      <c r="LA80" s="35"/>
      <c r="LB80" s="35"/>
      <c r="LC80" s="35"/>
      <c r="LD80" s="35"/>
      <c r="LE80" s="35"/>
      <c r="LF80" s="35"/>
      <c r="LG80" s="35"/>
      <c r="LH80" s="35"/>
      <c r="LI80" s="35"/>
      <c r="LJ80" s="35"/>
      <c r="LK80" s="35"/>
      <c r="LL80" s="35"/>
      <c r="LM80" s="35"/>
      <c r="LN80" s="35"/>
      <c r="LO80" s="35"/>
      <c r="LP80" s="35"/>
      <c r="LQ80" s="35"/>
      <c r="LR80" s="35"/>
      <c r="LS80" s="35"/>
      <c r="LT80" s="35"/>
      <c r="LU80" s="35"/>
      <c r="LV80" s="35"/>
      <c r="LW80" s="35"/>
      <c r="LX80" s="35"/>
      <c r="LY80" s="35"/>
      <c r="LZ80" s="35"/>
      <c r="MA80" s="35"/>
      <c r="MB80" s="35"/>
      <c r="MC80" s="35"/>
      <c r="MD80" s="35"/>
      <c r="ME80" s="35"/>
      <c r="MF80" s="35"/>
      <c r="MG80" s="35"/>
      <c r="MH80" s="35"/>
      <c r="MI80" s="35"/>
      <c r="MJ80" s="35"/>
      <c r="MK80" s="35"/>
      <c r="ML80" s="35"/>
      <c r="MM80" s="35"/>
      <c r="MN80" s="35"/>
      <c r="MO80" s="35"/>
      <c r="MP80" s="35"/>
      <c r="MQ80" s="35"/>
      <c r="MR80" s="35"/>
      <c r="MS80" s="35"/>
      <c r="MT80" s="35"/>
      <c r="MU80" s="35"/>
      <c r="MV80" s="35"/>
      <c r="MW80" s="35"/>
      <c r="MX80" s="35"/>
      <c r="MY80" s="35"/>
      <c r="MZ80" s="35"/>
      <c r="NA80" s="35"/>
      <c r="NB80" s="35"/>
      <c r="NC80" s="35"/>
      <c r="ND80" s="35"/>
      <c r="NE80" s="35"/>
      <c r="NF80" s="35"/>
      <c r="NG80" s="35"/>
      <c r="NH80" s="35"/>
      <c r="NI80" s="35"/>
      <c r="NJ80" s="35"/>
      <c r="NK80" s="35"/>
      <c r="NL80" s="35"/>
      <c r="NM80" s="35"/>
      <c r="NN80" s="35"/>
      <c r="NO80" s="35"/>
      <c r="NP80" s="35"/>
      <c r="NQ80" s="35"/>
      <c r="NR80" s="35"/>
      <c r="NS80" s="35"/>
      <c r="NT80" s="35"/>
      <c r="NU80" s="35"/>
      <c r="NV80" s="35"/>
      <c r="NW80" s="35"/>
      <c r="NX80" s="35"/>
      <c r="NY80" s="35"/>
      <c r="NZ80" s="35"/>
      <c r="OA80" s="35"/>
      <c r="OB80" s="35"/>
      <c r="OC80" s="35"/>
      <c r="OD80" s="35"/>
      <c r="OE80" s="35"/>
      <c r="OF80" s="35"/>
      <c r="OG80" s="35"/>
      <c r="OH80" s="35"/>
      <c r="OI80" s="35"/>
      <c r="OJ80" s="35"/>
      <c r="OK80" s="35"/>
      <c r="OL80" s="35"/>
      <c r="OM80" s="35"/>
      <c r="ON80" s="35"/>
      <c r="OO80" s="35"/>
      <c r="OP80" s="35"/>
      <c r="OQ80" s="35"/>
      <c r="OR80" s="35"/>
      <c r="OS80" s="35"/>
      <c r="OT80" s="35"/>
      <c r="OU80" s="35"/>
      <c r="OV80" s="35"/>
      <c r="OW80" s="35"/>
      <c r="OX80" s="35"/>
      <c r="OY80" s="35"/>
      <c r="OZ80" s="35"/>
      <c r="PA80" s="35"/>
      <c r="PB80" s="35"/>
      <c r="PC80" s="35"/>
      <c r="PD80" s="35"/>
      <c r="PE80" s="35"/>
      <c r="PF80" s="35"/>
      <c r="PG80" s="35"/>
      <c r="PH80" s="35"/>
      <c r="PI80" s="35"/>
      <c r="PJ80" s="35"/>
      <c r="PK80" s="35"/>
      <c r="PL80" s="35"/>
      <c r="PM80" s="35"/>
      <c r="PN80" s="35"/>
      <c r="PO80" s="35"/>
      <c r="PP80" s="35"/>
      <c r="PQ80" s="35"/>
      <c r="PR80" s="35"/>
      <c r="PS80" s="35"/>
      <c r="PT80" s="35"/>
      <c r="PU80" s="35"/>
      <c r="PV80" s="35"/>
      <c r="PW80" s="35"/>
      <c r="PX80" s="35"/>
      <c r="PY80" s="35"/>
      <c r="PZ80" s="35"/>
      <c r="QA80" s="35"/>
      <c r="QB80" s="35"/>
      <c r="QC80" s="35"/>
      <c r="QD80" s="35"/>
      <c r="QE80" s="35"/>
      <c r="QF80" s="35"/>
      <c r="QG80" s="35"/>
      <c r="QH80" s="35"/>
      <c r="QI80" s="35"/>
      <c r="QJ80" s="35"/>
      <c r="QK80" s="35"/>
      <c r="QL80" s="35"/>
      <c r="QM80" s="35"/>
      <c r="QN80" s="35"/>
      <c r="QO80" s="35"/>
      <c r="QP80" s="35"/>
      <c r="QQ80" s="35"/>
      <c r="QR80" s="35"/>
      <c r="QS80" s="35"/>
      <c r="QT80" s="35"/>
      <c r="QU80" s="35"/>
      <c r="QV80" s="35"/>
      <c r="QW80" s="35"/>
      <c r="QX80" s="35"/>
      <c r="QY80" s="35"/>
      <c r="QZ80" s="35"/>
      <c r="RA80" s="35"/>
      <c r="RB80" s="35"/>
      <c r="RC80" s="35"/>
      <c r="RD80" s="35"/>
      <c r="RE80" s="35"/>
      <c r="RF80" s="35"/>
      <c r="RG80" s="35"/>
      <c r="RH80" s="35"/>
      <c r="RI80" s="35"/>
      <c r="RJ80" s="35"/>
      <c r="RK80" s="35"/>
      <c r="RL80" s="35"/>
      <c r="RM80" s="35"/>
      <c r="RN80" s="35"/>
      <c r="RO80" s="35"/>
      <c r="RP80" s="35"/>
      <c r="RQ80" s="35"/>
      <c r="RR80" s="35"/>
      <c r="RS80" s="35"/>
      <c r="RT80" s="35"/>
      <c r="RU80" s="35"/>
      <c r="RV80" s="35"/>
      <c r="RW80" s="35"/>
      <c r="RX80" s="35"/>
      <c r="RY80" s="35"/>
      <c r="RZ80" s="35"/>
      <c r="SA80" s="35"/>
      <c r="SB80" s="35"/>
      <c r="SC80" s="35"/>
      <c r="SD80" s="35"/>
      <c r="SE80" s="35"/>
      <c r="SF80" s="35"/>
      <c r="SG80" s="35"/>
      <c r="SH80" s="35"/>
      <c r="SI80" s="35"/>
      <c r="SJ80" s="35"/>
      <c r="SK80" s="35"/>
      <c r="SL80" s="35"/>
      <c r="SM80" s="35"/>
      <c r="SN80" s="35"/>
      <c r="SO80" s="35"/>
      <c r="SP80" s="35"/>
      <c r="SQ80" s="35"/>
      <c r="SR80" s="35"/>
      <c r="SS80" s="35"/>
      <c r="ST80" s="35"/>
      <c r="SU80" s="35"/>
      <c r="SV80" s="35"/>
      <c r="SW80" s="35"/>
      <c r="SX80" s="35"/>
      <c r="SY80" s="35"/>
      <c r="SZ80" s="35"/>
      <c r="TA80" s="35"/>
      <c r="TB80" s="35"/>
      <c r="TC80" s="35"/>
      <c r="TD80" s="35"/>
      <c r="TE80" s="35"/>
      <c r="TF80" s="35"/>
      <c r="TG80" s="35"/>
      <c r="TH80" s="35"/>
      <c r="TI80" s="35"/>
      <c r="TJ80" s="35"/>
      <c r="TK80" s="35"/>
      <c r="TL80" s="35"/>
      <c r="TM80" s="35"/>
      <c r="TN80" s="35"/>
      <c r="TO80" s="35"/>
      <c r="TP80" s="35"/>
      <c r="TQ80" s="35"/>
      <c r="TR80" s="35"/>
      <c r="TS80" s="35"/>
      <c r="TT80" s="35"/>
      <c r="TU80" s="35"/>
      <c r="TV80" s="35"/>
      <c r="TW80" s="35"/>
      <c r="TX80" s="35"/>
      <c r="TY80" s="35"/>
      <c r="TZ80" s="35"/>
      <c r="UA80" s="35"/>
      <c r="UB80" s="35"/>
      <c r="UC80" s="35"/>
      <c r="UD80" s="35"/>
      <c r="UE80" s="35"/>
      <c r="UF80" s="35"/>
      <c r="UG80" s="35"/>
      <c r="UH80" s="35"/>
      <c r="UI80" s="35"/>
      <c r="UJ80" s="35"/>
      <c r="UK80" s="35"/>
      <c r="UL80" s="35"/>
      <c r="UM80" s="35"/>
      <c r="UN80" s="35"/>
      <c r="UO80" s="35"/>
      <c r="UP80" s="35"/>
      <c r="UQ80" s="35"/>
      <c r="UR80" s="35"/>
      <c r="US80" s="35"/>
      <c r="UT80" s="35"/>
      <c r="UU80" s="35"/>
      <c r="UV80" s="35"/>
      <c r="UW80" s="35"/>
      <c r="UX80" s="35"/>
      <c r="UY80" s="35"/>
      <c r="UZ80" s="35"/>
      <c r="VA80" s="35"/>
      <c r="VB80" s="35"/>
      <c r="VC80" s="35"/>
      <c r="VD80" s="35"/>
      <c r="VE80" s="35"/>
      <c r="VF80" s="35"/>
      <c r="VG80" s="35"/>
      <c r="VH80" s="35"/>
      <c r="VI80" s="35"/>
      <c r="VJ80" s="35"/>
      <c r="VK80" s="35"/>
      <c r="VL80" s="35"/>
      <c r="VM80" s="35"/>
      <c r="VN80" s="35"/>
      <c r="VO80" s="35"/>
      <c r="VP80" s="35"/>
      <c r="VQ80" s="35"/>
      <c r="VR80" s="35"/>
      <c r="VS80" s="35"/>
      <c r="VT80" s="35"/>
      <c r="VU80" s="35"/>
      <c r="VV80" s="35"/>
      <c r="VW80" s="35"/>
      <c r="VX80" s="35"/>
      <c r="VY80" s="35"/>
      <c r="VZ80" s="35"/>
      <c r="WA80" s="35"/>
      <c r="WB80" s="35"/>
      <c r="WC80" s="35"/>
      <c r="WD80" s="35"/>
      <c r="WE80" s="35"/>
      <c r="WF80" s="35"/>
      <c r="WG80" s="35"/>
      <c r="WH80" s="35"/>
      <c r="WI80" s="35"/>
      <c r="WJ80" s="35"/>
      <c r="WK80" s="35"/>
      <c r="WL80" s="35"/>
      <c r="WM80" s="35"/>
      <c r="WN80" s="35"/>
      <c r="WO80" s="35"/>
      <c r="WP80" s="35"/>
      <c r="WQ80" s="35"/>
      <c r="WR80" s="35"/>
      <c r="WS80" s="35"/>
      <c r="WT80" s="35"/>
      <c r="WU80" s="35"/>
      <c r="WV80" s="35"/>
      <c r="WW80" s="35"/>
      <c r="WX80" s="35"/>
      <c r="WY80" s="35"/>
      <c r="WZ80" s="35"/>
      <c r="XA80" s="35"/>
      <c r="XB80" s="35"/>
      <c r="XC80" s="35"/>
      <c r="XD80" s="35"/>
      <c r="XE80" s="35"/>
      <c r="XF80" s="35"/>
      <c r="XG80" s="35"/>
      <c r="XH80" s="35"/>
      <c r="XI80" s="35"/>
      <c r="XJ80" s="35"/>
      <c r="XK80" s="35"/>
      <c r="XL80" s="35"/>
      <c r="XM80" s="35"/>
      <c r="XN80" s="35"/>
      <c r="XO80" s="35"/>
      <c r="XP80" s="35"/>
      <c r="XQ80" s="35"/>
      <c r="XR80" s="35"/>
      <c r="XS80" s="35"/>
      <c r="XT80" s="35"/>
      <c r="XU80" s="35"/>
      <c r="XV80" s="35"/>
      <c r="XW80" s="35"/>
      <c r="XX80" s="35"/>
      <c r="XY80" s="35"/>
      <c r="XZ80" s="35"/>
      <c r="YA80" s="35"/>
      <c r="YB80" s="35"/>
      <c r="YC80" s="35"/>
      <c r="YD80" s="35"/>
      <c r="YE80" s="35"/>
      <c r="YF80" s="35"/>
      <c r="YG80" s="35"/>
      <c r="YH80" s="35"/>
      <c r="YI80" s="35"/>
      <c r="YJ80" s="35"/>
      <c r="YK80" s="35"/>
      <c r="YL80" s="35"/>
      <c r="YM80" s="35"/>
      <c r="YN80" s="35"/>
      <c r="YO80" s="35"/>
      <c r="YP80" s="35"/>
      <c r="YQ80" s="35"/>
      <c r="YR80" s="35"/>
      <c r="YS80" s="35"/>
      <c r="YT80" s="35"/>
      <c r="YU80" s="35"/>
      <c r="YV80" s="35"/>
      <c r="YW80" s="35"/>
      <c r="YX80" s="35"/>
      <c r="YY80" s="35"/>
      <c r="YZ80" s="35"/>
      <c r="ZA80" s="35"/>
      <c r="ZB80" s="35"/>
      <c r="ZC80" s="35"/>
      <c r="ZD80" s="35"/>
      <c r="ZE80" s="35"/>
      <c r="ZF80" s="35"/>
      <c r="ZG80" s="35"/>
      <c r="ZH80" s="35"/>
      <c r="ZI80" s="35"/>
      <c r="ZJ80" s="35"/>
      <c r="ZK80" s="35"/>
      <c r="ZL80" s="35"/>
      <c r="ZM80" s="35"/>
      <c r="ZN80" s="35"/>
      <c r="ZO80" s="35"/>
      <c r="ZP80" s="35"/>
      <c r="ZQ80" s="35"/>
      <c r="ZR80" s="35"/>
      <c r="ZS80" s="35"/>
      <c r="ZT80" s="35"/>
      <c r="ZU80" s="35"/>
      <c r="ZV80" s="35"/>
      <c r="ZW80" s="35"/>
      <c r="ZX80" s="35"/>
      <c r="ZY80" s="35"/>
      <c r="ZZ80" s="35"/>
      <c r="AAA80" s="35"/>
      <c r="AAB80" s="35"/>
      <c r="AAC80" s="35"/>
      <c r="AAD80" s="35"/>
      <c r="AAE80" s="35"/>
      <c r="AAF80" s="35"/>
      <c r="AAG80" s="35"/>
      <c r="AAH80" s="35"/>
      <c r="AAI80" s="35"/>
      <c r="AAJ80" s="35"/>
      <c r="AAK80" s="35"/>
      <c r="AAL80" s="35"/>
      <c r="AAM80" s="35"/>
      <c r="AAN80" s="35"/>
      <c r="AAO80" s="35"/>
      <c r="AAP80" s="35"/>
      <c r="AAQ80" s="35"/>
      <c r="AAR80" s="35"/>
      <c r="AAS80" s="35"/>
      <c r="AAT80" s="35"/>
      <c r="AAU80" s="35"/>
      <c r="AAV80" s="35"/>
      <c r="AAW80" s="35"/>
      <c r="AAX80" s="35"/>
      <c r="AAY80" s="35"/>
      <c r="AAZ80" s="35"/>
      <c r="ABA80" s="35"/>
      <c r="ABB80" s="35"/>
      <c r="ABC80" s="35"/>
      <c r="ABD80" s="35"/>
      <c r="ABE80" s="35"/>
      <c r="ABF80" s="35"/>
      <c r="ABG80" s="35"/>
      <c r="ABH80" s="35"/>
      <c r="ABI80" s="35"/>
      <c r="ABJ80" s="35"/>
      <c r="ABK80" s="35"/>
      <c r="ABL80" s="35"/>
      <c r="ABM80" s="35"/>
      <c r="ABN80" s="35"/>
      <c r="ABO80" s="35"/>
      <c r="ABP80" s="35"/>
      <c r="ABQ80" s="35"/>
      <c r="ABR80" s="35"/>
      <c r="ABS80" s="35"/>
      <c r="ABT80" s="35"/>
      <c r="ABU80" s="35"/>
      <c r="ABV80" s="35"/>
      <c r="ABW80" s="35"/>
      <c r="ABX80" s="35"/>
      <c r="ABY80" s="35"/>
      <c r="ABZ80" s="35"/>
      <c r="ACA80" s="35"/>
      <c r="ACB80" s="35"/>
      <c r="ACC80" s="35"/>
      <c r="ACD80" s="35"/>
      <c r="ACE80" s="35"/>
      <c r="ACF80" s="35"/>
      <c r="ACG80" s="35"/>
      <c r="ACH80" s="35"/>
      <c r="ACI80" s="35"/>
      <c r="ACJ80" s="35"/>
      <c r="ACK80" s="35"/>
      <c r="ACL80" s="35"/>
      <c r="ACM80" s="35"/>
      <c r="ACN80" s="35"/>
      <c r="ACO80" s="35"/>
      <c r="ACP80" s="35"/>
      <c r="ACQ80" s="35"/>
      <c r="ACR80" s="35"/>
      <c r="ACS80" s="35"/>
      <c r="ACT80" s="35"/>
      <c r="ACU80" s="35"/>
      <c r="ACV80" s="35"/>
      <c r="ACW80" s="35"/>
      <c r="ACX80" s="35"/>
      <c r="ACY80" s="35"/>
      <c r="ACZ80" s="35"/>
      <c r="ADA80" s="35"/>
      <c r="ADB80" s="35"/>
      <c r="ADC80" s="35"/>
      <c r="ADD80" s="35"/>
      <c r="ADE80" s="35"/>
      <c r="ADF80" s="35"/>
      <c r="ADG80" s="35"/>
      <c r="ADH80" s="35"/>
      <c r="ADI80" s="35"/>
      <c r="ADJ80" s="35"/>
      <c r="ADK80" s="35"/>
      <c r="ADL80" s="35"/>
      <c r="ADM80" s="35"/>
      <c r="ADN80" s="35"/>
      <c r="ADO80" s="35"/>
      <c r="ADP80" s="35"/>
      <c r="ADQ80" s="35"/>
      <c r="ADR80" s="35"/>
      <c r="ADS80" s="35"/>
      <c r="ADT80" s="35"/>
      <c r="ADU80" s="35"/>
      <c r="ADV80" s="35"/>
      <c r="ADW80" s="35"/>
      <c r="ADX80" s="35"/>
      <c r="ADY80" s="35"/>
      <c r="ADZ80" s="35"/>
      <c r="AEA80" s="35"/>
      <c r="AEB80" s="35"/>
      <c r="AEC80" s="35"/>
      <c r="AED80" s="35"/>
      <c r="AEE80" s="35"/>
      <c r="AEF80" s="35"/>
      <c r="AEG80" s="35"/>
      <c r="AEH80" s="35"/>
      <c r="AEI80" s="35"/>
      <c r="AEJ80" s="35"/>
      <c r="AEK80" s="35"/>
      <c r="AEL80" s="35"/>
      <c r="AEM80" s="35"/>
      <c r="AEN80" s="35"/>
      <c r="AEO80" s="35"/>
      <c r="AEP80" s="35"/>
      <c r="AEQ80" s="35"/>
      <c r="AER80" s="35"/>
      <c r="AES80" s="35"/>
      <c r="AET80" s="35"/>
      <c r="AEU80" s="35"/>
      <c r="AEV80" s="35"/>
      <c r="AEW80" s="35"/>
      <c r="AEX80" s="35"/>
      <c r="AEY80" s="35"/>
      <c r="AEZ80" s="35"/>
      <c r="AFA80" s="35"/>
      <c r="AFB80" s="35"/>
      <c r="AFC80" s="35"/>
      <c r="AFD80" s="35"/>
      <c r="AFE80" s="35"/>
      <c r="AFF80" s="35"/>
      <c r="AFG80" s="35"/>
      <c r="AFH80" s="35"/>
      <c r="AFI80" s="35"/>
      <c r="AFJ80" s="35"/>
      <c r="AFK80" s="35"/>
      <c r="AFL80" s="35"/>
      <c r="AFM80" s="35"/>
      <c r="AFN80" s="35"/>
      <c r="AFO80" s="35"/>
      <c r="AFP80" s="35"/>
      <c r="AFQ80" s="35"/>
      <c r="AFR80" s="35"/>
      <c r="AFS80" s="35"/>
      <c r="AFT80" s="35"/>
      <c r="AFU80" s="35"/>
      <c r="AFV80" s="35"/>
      <c r="AFW80" s="35"/>
      <c r="AFX80" s="35"/>
      <c r="AFY80" s="35"/>
      <c r="AFZ80" s="35"/>
      <c r="AGA80" s="35"/>
      <c r="AGB80" s="35"/>
      <c r="AGC80" s="35"/>
      <c r="AGD80" s="35"/>
      <c r="AGE80" s="35"/>
      <c r="AGF80" s="35"/>
      <c r="AGG80" s="35"/>
      <c r="AGH80" s="35"/>
      <c r="AGI80" s="35"/>
      <c r="AGJ80" s="35"/>
      <c r="AGK80" s="35"/>
      <c r="AGL80" s="35"/>
      <c r="AGM80" s="35"/>
      <c r="AGN80" s="35"/>
      <c r="AGO80" s="35"/>
      <c r="AGP80" s="35"/>
      <c r="AGQ80" s="35"/>
      <c r="AGR80" s="35"/>
      <c r="AGS80" s="35"/>
      <c r="AGT80" s="35"/>
      <c r="AGU80" s="35"/>
      <c r="AGV80" s="35"/>
      <c r="AGW80" s="35"/>
      <c r="AGX80" s="35"/>
      <c r="AGY80" s="35"/>
      <c r="AGZ80" s="35"/>
      <c r="AHA80" s="35"/>
      <c r="AHB80" s="35"/>
      <c r="AHC80" s="35"/>
      <c r="AHD80" s="35"/>
      <c r="AHE80" s="35"/>
      <c r="AHF80" s="35"/>
      <c r="AHG80" s="35"/>
      <c r="AHH80" s="35"/>
      <c r="AHI80" s="35"/>
      <c r="AHJ80" s="35"/>
      <c r="AHK80" s="35"/>
      <c r="AHL80" s="35"/>
      <c r="AHM80" s="35"/>
      <c r="AHN80" s="35"/>
      <c r="AHO80" s="35"/>
      <c r="AHP80" s="35"/>
      <c r="AHQ80" s="35"/>
      <c r="AHR80" s="35"/>
      <c r="AHS80" s="35"/>
      <c r="AHT80" s="35"/>
      <c r="AHU80" s="35"/>
      <c r="AHV80" s="35"/>
      <c r="AHW80" s="35"/>
      <c r="AHX80" s="35"/>
      <c r="AHY80" s="35"/>
      <c r="AHZ80" s="35"/>
      <c r="AIA80" s="35"/>
      <c r="AIB80" s="35"/>
      <c r="AIC80" s="35"/>
      <c r="AID80" s="35"/>
      <c r="AIE80" s="35"/>
      <c r="AIF80" s="35"/>
      <c r="AIG80" s="35"/>
      <c r="AIH80" s="35"/>
      <c r="AII80" s="35"/>
      <c r="AIJ80" s="35"/>
      <c r="AIK80" s="35"/>
      <c r="AIL80" s="35"/>
      <c r="AIM80" s="35"/>
      <c r="AIN80" s="35"/>
      <c r="AIO80" s="35"/>
      <c r="AIP80" s="35"/>
      <c r="AIQ80" s="35"/>
      <c r="AIR80" s="35"/>
      <c r="AIS80" s="35"/>
      <c r="AIT80" s="35"/>
      <c r="AIU80" s="35"/>
      <c r="AIV80" s="35"/>
      <c r="AIW80" s="35"/>
      <c r="AIX80" s="35"/>
      <c r="AIY80" s="35"/>
      <c r="AIZ80" s="35"/>
      <c r="AJA80" s="35"/>
      <c r="AJB80" s="35"/>
      <c r="AJC80" s="35"/>
      <c r="AJD80" s="35"/>
      <c r="AJE80" s="35"/>
      <c r="AJF80" s="35"/>
      <c r="AJG80" s="35"/>
      <c r="AJH80" s="35"/>
      <c r="AJI80" s="35"/>
      <c r="AJJ80" s="35"/>
      <c r="AJK80" s="35"/>
      <c r="AJL80" s="35"/>
      <c r="AJM80" s="35"/>
      <c r="AJN80" s="35"/>
      <c r="AJO80" s="35"/>
      <c r="AJP80" s="35"/>
      <c r="AJQ80" s="35"/>
      <c r="AJR80" s="35"/>
      <c r="AJS80" s="35"/>
      <c r="AJT80" s="35"/>
      <c r="AJU80" s="35"/>
      <c r="AJV80" s="35"/>
      <c r="AJW80" s="35"/>
      <c r="AJX80" s="35"/>
      <c r="AJY80" s="35"/>
      <c r="AJZ80" s="35"/>
      <c r="AKA80" s="35"/>
      <c r="AKB80" s="35"/>
      <c r="AKC80" s="35"/>
      <c r="AKD80" s="35"/>
      <c r="AKE80" s="35"/>
      <c r="AKF80" s="35"/>
      <c r="AKG80" s="35"/>
      <c r="AKH80" s="35"/>
      <c r="AKI80" s="35"/>
      <c r="AKJ80" s="35"/>
      <c r="AKK80" s="35"/>
      <c r="AKL80" s="35"/>
      <c r="AKM80" s="35"/>
      <c r="AKN80" s="35"/>
      <c r="AKO80" s="35"/>
      <c r="AKP80" s="35"/>
      <c r="AKQ80" s="35"/>
      <c r="AKR80" s="35"/>
      <c r="AKS80" s="35"/>
      <c r="AKT80" s="35"/>
      <c r="AKU80" s="35"/>
      <c r="AKV80" s="35"/>
      <c r="XFA80" s="4"/>
      <c r="XFB80" s="4"/>
      <c r="XFC80" s="4"/>
      <c r="XFD80" s="4"/>
    </row>
  </sheetData>
  <mergeCells count="9">
    <mergeCell ref="A1:I1"/>
    <mergeCell ref="A3:A4"/>
    <mergeCell ref="B3:B4"/>
    <mergeCell ref="C3:D3"/>
    <mergeCell ref="E3:E4"/>
    <mergeCell ref="F3:G3"/>
    <mergeCell ref="H3:H4"/>
    <mergeCell ref="I3:I4"/>
    <mergeCell ref="A66:B66"/>
  </mergeCells>
  <printOptions headings="false" gridLines="false" gridLinesSet="true" horizontalCentered="false" verticalCentered="false"/>
  <pageMargins left="1.18125" right="0.590277777777778" top="1.34791666666667" bottom="0.593055555555556" header="1.18125" footer="0.511811023622047"/>
  <pageSetup paperSize="9" scale="100" fitToWidth="1" fitToHeight="4" pageOrder="downThenOver" orientation="landscape" blackAndWhite="false" draft="false" cellComments="none" horizontalDpi="300" verticalDpi="300" copies="1"/>
  <headerFooter differentFirst="false" differentOddEven="false">
    <oddHeader>&amp;C&amp;"Times New Roman,Обычный"&amp;12&amp;P</oddHeader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16545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2026-04-20T14:14:19Z</cp:lastPrinted>
  <dcterms:modified xsi:type="dcterms:W3CDTF">2026-04-21T13:28:38Z</dcterms:modified>
  <cp:revision>1389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